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Izaura\Downloads\ESF's ARAÇUAÍ\ESF NOVA ESPERANÇA\PLANILHA\"/>
    </mc:Choice>
  </mc:AlternateContent>
  <bookViews>
    <workbookView xWindow="0" yWindow="0" windowWidth="20490" windowHeight="7305" activeTab="2"/>
  </bookViews>
  <sheets>
    <sheet name="memória de cálculo" sheetId="25" r:id="rId1"/>
    <sheet name="COMPOSIÇÃO" sheetId="31" r:id="rId2"/>
    <sheet name="planilha orçamentária" sheetId="29" r:id="rId3"/>
    <sheet name="BDI" sheetId="24" r:id="rId4"/>
    <sheet name="CRON" sheetId="7" r:id="rId5"/>
    <sheet name="COTAÇÃO" sheetId="30" r:id="rId6"/>
  </sheets>
  <externalReferences>
    <externalReference r:id="rId7"/>
  </externalReferences>
  <definedNames>
    <definedName name="_xlnm._FilterDatabase" localSheetId="4" hidden="1">CRON!$A$10:$H$10</definedName>
    <definedName name="_xlnm._FilterDatabase" localSheetId="0" hidden="1">'memória de cálculo'!$A$9:$G$56</definedName>
    <definedName name="_xlnm._FilterDatabase" localSheetId="2" hidden="1">'planilha orçamentária'!$A$9:$I$56</definedName>
    <definedName name="_xlnm.Print_Area" localSheetId="4">CRON!$A$1:$F$35</definedName>
    <definedName name="_xlnm.Print_Area" localSheetId="0">'memória de cálculo'!$A$1:$G$84</definedName>
    <definedName name="_xlnm.Print_Area" localSheetId="2">'planilha orçamentária'!$A$1:$I$80</definedName>
    <definedName name="_xlnm.Database">TEXT([1]Dados!$G$29,"mm-aaaa")</definedName>
    <definedName name="EMPRESAS" localSheetId="0">OFFSET(#REF!,1,0):OFFSET(#REF!,-1,0)</definedName>
    <definedName name="EMPRESAS" localSheetId="2">OFFSET(#REF!,1,0):OFFSET(#REF!,-1,0)</definedName>
    <definedName name="EMPRESAS">OFFSET(#REF!,1,0):OFFSET(#REF!,-1,0)</definedName>
    <definedName name="Fonte" localSheetId="0">'memória de cálculo'!$G1</definedName>
    <definedName name="Fonte" localSheetId="2">'planilha orçamentária'!$I1</definedName>
    <definedName name="Fonte">#REF!</definedName>
    <definedName name="INDICES" localSheetId="0">OFFSET(#REF!,1,0):OFFSET(#REF!,-1,0)</definedName>
    <definedName name="INDICES" localSheetId="2">OFFSET(#REF!,1,0):OFFSET(#REF!,-1,0)</definedName>
    <definedName name="INDICES">OFFSET(#REF!,1,0):OFFSET(#REF!,-1,0)</definedName>
    <definedName name="nao" localSheetId="0">#REF!</definedName>
    <definedName name="nao" localSheetId="2">#REF!</definedName>
    <definedName name="nao">#REF!</definedName>
    <definedName name="_xlnm.Print_Titles" localSheetId="0">'memória de cálculo'!$3:$8</definedName>
    <definedName name="_xlnm.Print_Titles" localSheetId="2">'planilha orçamentária'!$3:$8</definedName>
  </definedNames>
  <calcPr calcId="152511"/>
</workbook>
</file>

<file path=xl/calcChain.xml><?xml version="1.0" encoding="utf-8"?>
<calcChain xmlns="http://schemas.openxmlformats.org/spreadsheetml/2006/main">
  <c r="F64" i="25" l="1"/>
  <c r="F70" i="25"/>
  <c r="F73" i="25" l="1"/>
  <c r="F71" i="25"/>
  <c r="F21" i="25" l="1"/>
  <c r="F14" i="25" l="1"/>
  <c r="F58" i="25"/>
  <c r="G8" i="31"/>
  <c r="G7" i="31"/>
  <c r="G6" i="31" s="1"/>
  <c r="F13" i="25" l="1"/>
  <c r="F59" i="25" l="1"/>
  <c r="E11" i="30"/>
  <c r="A25" i="7" l="1"/>
  <c r="A23" i="7"/>
  <c r="A21" i="7"/>
  <c r="A19" i="7"/>
  <c r="A17" i="7"/>
  <c r="A15" i="7"/>
  <c r="A11" i="7" l="1"/>
  <c r="A7" i="7"/>
  <c r="A27" i="7"/>
  <c r="A13" i="7"/>
  <c r="E7" i="7"/>
  <c r="D7" i="7"/>
  <c r="E6" i="7"/>
  <c r="D6" i="7"/>
  <c r="A6" i="7"/>
  <c r="A5" i="7"/>
  <c r="A4" i="7"/>
  <c r="F13" i="7" l="1"/>
  <c r="F27" i="7"/>
  <c r="F25" i="7"/>
  <c r="F23" i="7"/>
  <c r="F21" i="7"/>
  <c r="F19" i="7"/>
  <c r="F17" i="7"/>
  <c r="F15" i="7"/>
  <c r="F11" i="7"/>
  <c r="D23" i="24" l="1"/>
  <c r="H8" i="29" s="1"/>
  <c r="H28" i="29" s="1"/>
  <c r="I28" i="29" s="1"/>
  <c r="D12" i="24"/>
  <c r="H72" i="29" l="1"/>
  <c r="I72" i="29" s="1"/>
  <c r="H73" i="29"/>
  <c r="I73" i="29" s="1"/>
  <c r="H68" i="29"/>
  <c r="I68" i="29" s="1"/>
  <c r="H65" i="29"/>
  <c r="I65" i="29" s="1"/>
  <c r="H15" i="29"/>
  <c r="I15" i="29" s="1"/>
  <c r="H54" i="29"/>
  <c r="I54" i="29" s="1"/>
  <c r="H55" i="29"/>
  <c r="I55" i="29" s="1"/>
  <c r="H66" i="29"/>
  <c r="I66" i="29" s="1"/>
  <c r="H60" i="29"/>
  <c r="I60" i="29" s="1"/>
  <c r="H61" i="29"/>
  <c r="I61" i="29" s="1"/>
  <c r="H58" i="29"/>
  <c r="I58" i="29" s="1"/>
  <c r="H67" i="29"/>
  <c r="I67" i="29" s="1"/>
  <c r="H20" i="29"/>
  <c r="I20" i="29" s="1"/>
  <c r="H59" i="29"/>
  <c r="I59" i="29" s="1"/>
  <c r="H32" i="29"/>
  <c r="I32" i="29" s="1"/>
  <c r="H18" i="29"/>
  <c r="I18" i="29" s="1"/>
  <c r="H57" i="29"/>
  <c r="I57" i="29" s="1"/>
  <c r="H51" i="29"/>
  <c r="I51" i="29" s="1"/>
  <c r="H74" i="29"/>
  <c r="I74" i="29" s="1"/>
  <c r="H71" i="29"/>
  <c r="I71" i="29" s="1"/>
  <c r="H13" i="29"/>
  <c r="I13" i="29" s="1"/>
  <c r="H63" i="29"/>
  <c r="I63" i="29" s="1"/>
  <c r="H19" i="29"/>
  <c r="I19" i="29" s="1"/>
  <c r="H46" i="29"/>
  <c r="I46" i="29" s="1"/>
  <c r="H26" i="29"/>
  <c r="I26" i="29" s="1"/>
  <c r="H50" i="29"/>
  <c r="I50" i="29" s="1"/>
  <c r="H53" i="29"/>
  <c r="I53" i="29" s="1"/>
  <c r="H48" i="29"/>
  <c r="I48" i="29" s="1"/>
  <c r="H47" i="29"/>
  <c r="I47" i="29" s="1"/>
  <c r="H21" i="29"/>
  <c r="I21" i="29" s="1"/>
  <c r="H25" i="29"/>
  <c r="I25" i="29" s="1"/>
  <c r="H27" i="29"/>
  <c r="I27" i="29" s="1"/>
  <c r="H22" i="29"/>
  <c r="I22" i="29" s="1"/>
  <c r="H23" i="29"/>
  <c r="I23" i="29" s="1"/>
  <c r="H24" i="29"/>
  <c r="I24" i="29" s="1"/>
  <c r="H38" i="29"/>
  <c r="I38" i="29" s="1"/>
  <c r="H39" i="29"/>
  <c r="I39" i="29" s="1"/>
  <c r="H44" i="29"/>
  <c r="I44" i="29" s="1"/>
  <c r="H43" i="29"/>
  <c r="I43" i="29" s="1"/>
  <c r="H41" i="29"/>
  <c r="I41" i="29" s="1"/>
  <c r="H37" i="29"/>
  <c r="I37" i="29" s="1"/>
  <c r="H42" i="29"/>
  <c r="I42" i="29" s="1"/>
  <c r="H36" i="29"/>
  <c r="I36" i="29" s="1"/>
  <c r="H33" i="29"/>
  <c r="I33" i="29" s="1"/>
  <c r="H35" i="29"/>
  <c r="I35" i="29" s="1"/>
  <c r="H34" i="29"/>
  <c r="I34" i="29" s="1"/>
  <c r="H31" i="29"/>
  <c r="I31" i="29" s="1"/>
  <c r="H64" i="29"/>
  <c r="I64" i="29" s="1"/>
  <c r="H49" i="29"/>
  <c r="I49" i="29" s="1"/>
  <c r="H70" i="29"/>
  <c r="H17" i="29"/>
  <c r="I17" i="29" s="1"/>
  <c r="H52" i="29"/>
  <c r="I52" i="29" s="1"/>
  <c r="H14" i="29"/>
  <c r="I14" i="29" s="1"/>
  <c r="H11" i="29"/>
  <c r="H30" i="29"/>
  <c r="I30" i="29" s="1"/>
  <c r="I62" i="29" l="1"/>
  <c r="C26" i="7" s="1"/>
  <c r="I45" i="29"/>
  <c r="C22" i="7" s="1"/>
  <c r="I12" i="29"/>
  <c r="I56" i="29"/>
  <c r="C24" i="7" s="1"/>
  <c r="I29" i="29"/>
  <c r="C18" i="7" s="1"/>
  <c r="I70" i="29"/>
  <c r="I40" i="29"/>
  <c r="C20" i="7" s="1"/>
  <c r="I11" i="29"/>
  <c r="I10" i="29" s="1"/>
  <c r="C12" i="7" s="1"/>
  <c r="D12" i="7" s="1"/>
  <c r="I16" i="29"/>
  <c r="C14" i="7" l="1"/>
  <c r="I69" i="29"/>
  <c r="C28" i="7" s="1"/>
  <c r="C16" i="7"/>
  <c r="D18" i="7"/>
  <c r="D26" i="7"/>
  <c r="E22" i="7"/>
  <c r="I75" i="29" l="1"/>
  <c r="E28" i="7"/>
  <c r="D28" i="7"/>
  <c r="E26" i="7"/>
  <c r="D20" i="7"/>
  <c r="F28" i="7" l="1"/>
  <c r="F26" i="7"/>
  <c r="F12" i="7" l="1"/>
  <c r="E18" i="7"/>
  <c r="D22" i="7"/>
  <c r="F22" i="7" l="1"/>
  <c r="F18" i="7" l="1"/>
  <c r="E20" i="7" l="1"/>
  <c r="D14" i="7" l="1"/>
  <c r="E16" i="7"/>
  <c r="F20" i="7"/>
  <c r="D16" i="7"/>
  <c r="E14" i="7" l="1"/>
  <c r="F14" i="7" s="1"/>
  <c r="F16" i="7"/>
  <c r="D8" i="7" l="1"/>
  <c r="E24" i="7"/>
  <c r="E30" i="7" s="1"/>
  <c r="C30" i="7" l="1"/>
  <c r="D24" i="7"/>
  <c r="C25" i="7" l="1"/>
  <c r="C19" i="7"/>
  <c r="C27" i="7"/>
  <c r="C11" i="7"/>
  <c r="C17" i="7"/>
  <c r="C21" i="7"/>
  <c r="C13" i="7"/>
  <c r="C15" i="7"/>
  <c r="C23" i="7"/>
  <c r="D30" i="7"/>
  <c r="D29" i="7" s="1"/>
  <c r="F24" i="7"/>
  <c r="F30" i="7" s="1"/>
  <c r="E29" i="7"/>
  <c r="C29" i="7" l="1"/>
  <c r="F29" i="7"/>
</calcChain>
</file>

<file path=xl/sharedStrings.xml><?xml version="1.0" encoding="utf-8"?>
<sst xmlns="http://schemas.openxmlformats.org/spreadsheetml/2006/main" count="822" uniqueCount="366">
  <si>
    <t>ITEM</t>
  </si>
  <si>
    <t>DESCRIÇÃO</t>
  </si>
  <si>
    <t>CÓDIGO</t>
  </si>
  <si>
    <t>DIRETA</t>
  </si>
  <si>
    <t>INDIRETA</t>
  </si>
  <si>
    <t>(    )</t>
  </si>
  <si>
    <t>UND.</t>
  </si>
  <si>
    <t>QUANT.</t>
  </si>
  <si>
    <t>TOTAL</t>
  </si>
  <si>
    <t>FONTE</t>
  </si>
  <si>
    <t>1.1</t>
  </si>
  <si>
    <t>(  X  )</t>
  </si>
  <si>
    <t>UNITÁRIO
 S/ BDI</t>
  </si>
  <si>
    <t>UNITÁRIO
C/ BDI</t>
  </si>
  <si>
    <t>MÊS 01</t>
  </si>
  <si>
    <t>MÊS 02</t>
  </si>
  <si>
    <t>4.2</t>
  </si>
  <si>
    <t xml:space="preserve">BDI = </t>
  </si>
  <si>
    <t>SEINFRA</t>
  </si>
  <si>
    <t>FÍSICO/
FINANCEIRO</t>
  </si>
  <si>
    <t>SERVIÇOS PRELIMINARES</t>
  </si>
  <si>
    <t>VALOR:</t>
  </si>
  <si>
    <t>CRONOGRAMA FÍSICO-FINANCEIRO</t>
  </si>
  <si>
    <t>5.0</t>
  </si>
  <si>
    <t>6.0</t>
  </si>
  <si>
    <t>7.0</t>
  </si>
  <si>
    <t>1.2</t>
  </si>
  <si>
    <t>2.1</t>
  </si>
  <si>
    <t>4.0</t>
  </si>
  <si>
    <t>1.0</t>
  </si>
  <si>
    <t>2.0</t>
  </si>
  <si>
    <t>4.1</t>
  </si>
  <si>
    <t>1.3</t>
  </si>
  <si>
    <t xml:space="preserve"> </t>
  </si>
  <si>
    <t>2.2</t>
  </si>
  <si>
    <t xml:space="preserve">ENGENHEIRO CIVIL RESPONSÁVEL </t>
  </si>
  <si>
    <t>1.4</t>
  </si>
  <si>
    <t>AC</t>
  </si>
  <si>
    <t>R</t>
  </si>
  <si>
    <t>DF</t>
  </si>
  <si>
    <t>Despesas Financeiras</t>
  </si>
  <si>
    <t>L</t>
  </si>
  <si>
    <t>Lucro</t>
  </si>
  <si>
    <t>PIS</t>
  </si>
  <si>
    <t>COFINS</t>
  </si>
  <si>
    <t>KÊNIO ÁVILA FERNANDES</t>
  </si>
  <si>
    <t>SINAPI</t>
  </si>
  <si>
    <t>1.5</t>
  </si>
  <si>
    <t>2.3</t>
  </si>
  <si>
    <t>2.4</t>
  </si>
  <si>
    <t>5.1</t>
  </si>
  <si>
    <t>7.1</t>
  </si>
  <si>
    <t>CÁLCULO DA BONIFICAÇÃO E DESPESAS INDIRETAS</t>
  </si>
  <si>
    <t>BDI GERAL</t>
  </si>
  <si>
    <t>TAXAS GERAIS: TG = (1 + (AC + R + (S + G)))*(1 + DF)*(1 + L)</t>
  </si>
  <si>
    <t>SIGLA</t>
  </si>
  <si>
    <t>Rasteio da Administração Central</t>
  </si>
  <si>
    <t>Riscos</t>
  </si>
  <si>
    <t>Seguro + Garantia do Empreendimento</t>
  </si>
  <si>
    <t>S+G</t>
  </si>
  <si>
    <t>Taxas : T = (i°+i¹+i²+i³)</t>
  </si>
  <si>
    <t>T</t>
  </si>
  <si>
    <t>i°</t>
  </si>
  <si>
    <t>i¹</t>
  </si>
  <si>
    <t>i²</t>
  </si>
  <si>
    <t>CPRB</t>
  </si>
  <si>
    <t>i³</t>
  </si>
  <si>
    <t xml:space="preserve">B.D.I. = { [TG / ( 1 - T)] - 1 } x 100 </t>
  </si>
  <si>
    <t xml:space="preserve">KÊNIO ÁVILA FERNANDES - CREA MG 70918/D
</t>
  </si>
  <si>
    <t>M2</t>
  </si>
  <si>
    <t>MEMORIAL DE CÁLCULO</t>
  </si>
  <si>
    <t xml:space="preserve">FORMA DE EXECUÇÃO: </t>
  </si>
  <si>
    <t>FORMA DE EXECUÇÃO</t>
  </si>
  <si>
    <t>TADEU BARBOSA DE OLIVEIRA</t>
  </si>
  <si>
    <t>PREFEITO MUNICIPAL DE ARAÇUAÍ-MG</t>
  </si>
  <si>
    <t>ISS
3%</t>
  </si>
  <si>
    <t>ISS 3%</t>
  </si>
  <si>
    <t xml:space="preserve">ARAÇUAÍ, </t>
  </si>
  <si>
    <t>ESQUADRIAS</t>
  </si>
  <si>
    <t>UNID</t>
  </si>
  <si>
    <t>5.2</t>
  </si>
  <si>
    <t>5.3</t>
  </si>
  <si>
    <t>8.0</t>
  </si>
  <si>
    <t xml:space="preserve">PINTURA </t>
  </si>
  <si>
    <t>8.1</t>
  </si>
  <si>
    <t>8.2</t>
  </si>
  <si>
    <t>1 UNIDADE</t>
  </si>
  <si>
    <t>SERVIÇOS COMPLEMENTARES</t>
  </si>
  <si>
    <t>REVESTIMENTO</t>
  </si>
  <si>
    <t>REVESTIMENTO COM ARGAMASSA EM CAMADA ÚNICA, APLICADOBEM PAREDE, TRAÇO 1:3 (CIMENTO E AREIA), ESP. 20MM, APLICAÇÃO MANUAL, PREPARO MECÂNICO</t>
  </si>
  <si>
    <t>ED-50762</t>
  </si>
  <si>
    <t>PINTURA ACRÍLICA EM PAREDE, DUAS (2) DEMÃOS, EXCLUSIVE
SELADOR ACRÍLICO E MASSA ACRÍLICA/CORRIDA (PVA)</t>
  </si>
  <si>
    <t>ED-50451</t>
  </si>
  <si>
    <t>9.0</t>
  </si>
  <si>
    <t>9.1</t>
  </si>
  <si>
    <t xml:space="preserve"> 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t>
  </si>
  <si>
    <t>ED-28427</t>
  </si>
  <si>
    <t>PLANILHA ORÇAMENTÁRIA</t>
  </si>
  <si>
    <t>LOUÇAS E METAIS</t>
  </si>
  <si>
    <t>ED-48467</t>
  </si>
  <si>
    <t>ED-48188</t>
  </si>
  <si>
    <t>ED-48155</t>
  </si>
  <si>
    <t>DISPENSER PARA GEL/ÁLCOOL COM RESERVATORIO 800 ML</t>
  </si>
  <si>
    <t>SABONETEIRA PLASTICA TIPO DISPENSER PARA SABONETE LIQUIDO COM RESERVATORIO 800 ML</t>
  </si>
  <si>
    <t>VÁLVULA DE DESCARGA COM REGISTRO INTERNO,
ACIONAMENTO SIMPLES, DN 1.1/2" (50MM), INCLUSIVE
ACABAMENTO DA VÁLVULA</t>
  </si>
  <si>
    <t>ED-50337</t>
  </si>
  <si>
    <t>ED-48471</t>
  </si>
  <si>
    <t>DISPENSER EM PLÁSTICO PARA PAPEL TOALHA 2 OU 3 FOLHAS</t>
  </si>
  <si>
    <t>ED-48182</t>
  </si>
  <si>
    <t>PAPELEIRA PLASTICA TIPO DISPENSER PARA PAPEL HIGIENICO
ROLAO</t>
  </si>
  <si>
    <t>ED-48183</t>
  </si>
  <si>
    <t>PAPELEIRA PLASTICA TIPO DISPENSER PARA PAPEL HIGIENICO ROLAO</t>
  </si>
  <si>
    <t>TROCAR TANQUE DML</t>
  </si>
  <si>
    <t>INSTALAÇÕES ELÉTRICAS</t>
  </si>
  <si>
    <t>ED-48495</t>
  </si>
  <si>
    <t>ED-48458</t>
  </si>
  <si>
    <t>RÉGUA PARA ALIZARES DE 5 X 1 CM DE MADEIRA DE LEI PARA PINTURA COLOCADO</t>
  </si>
  <si>
    <t>ED-49611</t>
  </si>
  <si>
    <t>CJ</t>
  </si>
  <si>
    <t>FOLHA DE PORTA MADEIRA DE LEI PRANCHETA PARA PINTURA 80 X 210 CM</t>
  </si>
  <si>
    <t>ED-49587</t>
  </si>
  <si>
    <t>ACESSÓRIOS</t>
  </si>
  <si>
    <t>ED-15748</t>
  </si>
  <si>
    <t>CONJUNTO DE UMA (1) TOMADA PADRÃO, TRÊS (3) POLOS,
CORRENTE 10A, TENSÃO 250V, (2P+T/10A-250V), COM PLACA 4"X2" DE UM (1) POSTO, INCLUSIVE FORNECIMENTO, INSTALAÇÃO, SUPORTE, MÓDULO E PLACA</t>
  </si>
  <si>
    <t>ED-50227</t>
  </si>
  <si>
    <t>PONTO DE EMBUTIR PARA UM (1) INTERRUPTOR SIMPLES (10A-
250V), COM PLACA 4"X2" DE UM (1) POSTO, COM ELETRODUTO
FLEXÍVEL CORRUGADO, ANTI-CHAMA, DN 25MM (3/4"), EMBUTIDO NA ALVENARIA E CABO DE COBRE FLEXÍVEL, CLASSE 5, ISOLAMENTO TIPO LSHF/ATOX, NÃO HALOGENADO, SEÇÃO 1, 5MM2 (70°C-450/750V), COM DISTÂNCIA DE ATÉ DEZ (10) METROS DO PONTO DE DERIVAÇÃO, INCLUSIVE CAIXA DE LIGAÇÃO, SUPORTE E FIXAÇÃO DO ELETRODUTO COM ENCHIMENTO DO RASGO NA ALVENARIA/CONCRETO COM ARGAMASSA</t>
  </si>
  <si>
    <t>PONTO DE EMBUTIR PARA UMA (1) TOMADA PADRÃO, TRÊS (3)
POLOS (2P+T/10A-250V), COM PLACA 4"X2" DE UM (1) POSTO, COM ELETRODUTO DE PVC RÍGIDO ROSCÁVEL, DN 20MM (3/4"),
EMBUTIDO NO PISO E CABO DE COBRE FLEXÍVEL, CLASSE 5,
ISOLAMENTO TIPO LSHF/ATOX, NÃO HALOGENADO, SEÇÃO 2,
5MM2 (70°C-450/750V), COM DISTÂNCIA DE ATÉ DEZ (10) METROS DO PONTO DE DERIVAÇÃO, INCLUSIVE CAIXA DE LIGAÇÃO, SUPORTE E FIXAÇÃO DO ELETRODUTO COM ENCHIMENTO DO RASGO NA ALVENARIA/CONCRETO COM ARGAMASSA</t>
  </si>
  <si>
    <t>ED-17905</t>
  </si>
  <si>
    <t>PONTO DE EMBUTIR PARA UMA (1) TOMADA PADRÃO, TRÊS (3) POLOS (2P+T/10A-250V), COM PLACA 4"X2" DE UM (1) POSTO, COM ELETRODUTO DE PVC RÍGIDO ROSCÁVEL, DN 20MM (3/4"), EMBUTIDO NO PISO E CABO DE COBRE FLEXÍVEL, CLASSE 5, ISOLAMENTO TIPO LSHF/ATOX, NÃO HALOGENADO, SEÇÃO 2, 5MM2 (70°C-450/750V), COM DISTÂNCIA DE ATÉ DEZ (10) METROS DO PONTO DE DERIVAÇÃO, INCLUSIVE CAIXA DE LIGAÇÃO, SUPORTE E FIXAÇÃO DO ELETRODUTO COM ENCHIMENTO DO RASGO NA ALVENARIA/CONCRETO COM ARGAMASSA</t>
  </si>
  <si>
    <t>CONJUNTO DE UMA (1) TOMADA PADRÃO, TRÊS (3) POLOS, CORRENTE 10A, TENSÃO 250V, (2P+T/10A-250V), COM PLACA 4"X2" DE UM (1) POSTO, INCLUSIVE FORNECIMENTO, INSTALAÇÃO, SUPORTE, MÓDULO E PLACA</t>
  </si>
  <si>
    <t>ED-15733</t>
  </si>
  <si>
    <t>CONJUNTO DE UM (1) INTERRUPTOR SIMPLES, CORRENTE 10A,
TENSÃO 250V, (10A-250V), COM PLACA 4"X2" DE UM (1) POSTO, INCLUSIVE FORNECIMENTO, INSTALAÇÃO, SUPORTE, MÓDULO E PLACA</t>
  </si>
  <si>
    <t>CONJUNTO DE UM (1) INTERRUPTOR SIMPLES, CORRENTE 10A, TENSÃO 250V, (10A-250V), COM PLACA 4"X2" DE UM (1) POSTO, INCLUSIVE FORNECIMENTO, INSTALAÇÃO, SUPORTE, MÓDULO E PLACA</t>
  </si>
  <si>
    <t>LIMPEZA FINAL PARA ENTREGA DA OBRA</t>
  </si>
  <si>
    <t>ED-50266</t>
  </si>
  <si>
    <t>6.3</t>
  </si>
  <si>
    <t>6.4</t>
  </si>
  <si>
    <t>6.6</t>
  </si>
  <si>
    <t>4.3</t>
  </si>
  <si>
    <t>4.4</t>
  </si>
  <si>
    <t>4.5</t>
  </si>
  <si>
    <t>4.6</t>
  </si>
  <si>
    <t>4.7</t>
  </si>
  <si>
    <t>5.4</t>
  </si>
  <si>
    <t>REMOÇÃO DE INTERRUPTORES/TOMADAS ELÉTRICAS, DE FORMA MANUAL, SEM REAPROVEITAMENTO. AF_12/2017</t>
  </si>
  <si>
    <t>FECHADURA DE EMBUTIR PARA PORTAS INTERNAS, COMPLETA, ACABAMENTO PADRÃO POPULAR, COM EXECUÇÃO DE FURO - FORNECIMENTO E INSTALAÇÃO. AF_12/2019</t>
  </si>
  <si>
    <t>4.8</t>
  </si>
  <si>
    <t>ED-48470</t>
  </si>
  <si>
    <t>_______________________________</t>
  </si>
  <si>
    <t>PREPARAÇÃO PARA EMASSAMENTO OU PINTURA (LÁTEX/ ACRÍLICA) EM PAREDE, INCLUSIVE UMA (1) DEMÃO DE SELADOR ACRÍLICO</t>
  </si>
  <si>
    <t>ED-50514</t>
  </si>
  <si>
    <t>DOBRADIÇA DE FERRO, MEDIDAS (3"X2.1/2"), TIPO PINO SOLTO COM BOLA, ACABAMENTO CROMADO, INCLUSIVE ACESSÓRIOS PARA FIXAÇÃO</t>
  </si>
  <si>
    <t>ED-49697</t>
  </si>
  <si>
    <t>4.9</t>
  </si>
  <si>
    <t>6.7</t>
  </si>
  <si>
    <t>ORSE</t>
  </si>
  <si>
    <t>TORNEIRA CROMADA ACIONADA COM PEDAL MECÂNICO (NÃO UTILIZA ENERGIA ELÉTRICA)</t>
  </si>
  <si>
    <t>TOTAL GERAL DA OBRA</t>
  </si>
  <si>
    <t>ENGENHEIRO CIVIL CREA MG 70.918/D</t>
  </si>
  <si>
    <t>ENGENHEIRO CIVIL CREA 70.918/D</t>
  </si>
  <si>
    <t>ED-48501</t>
  </si>
  <si>
    <t>DEMOLIÇÃO MANUAL DE REBOCO OU EMBOÇO, COM ESPESSURA DE ATÉ 55MM, INCLUSIVE AFASTAMENTO E EMPILHAMENTO, EXCLUSIVE TRANSPORTE E RETIRADA DO MATERIAL DEMOLIDO</t>
  </si>
  <si>
    <r>
      <rPr>
        <b/>
        <sz val="11"/>
        <color theme="1"/>
        <rFont val="Arial"/>
        <family val="2"/>
      </rPr>
      <t>Data:</t>
    </r>
    <r>
      <rPr>
        <sz val="11"/>
        <color theme="1"/>
        <rFont val="Arial"/>
        <family val="2"/>
      </rPr>
      <t xml:space="preserve"> JANEIRO/2023</t>
    </r>
  </si>
  <si>
    <t>OBRA: REFORMA ESF NOVA ESPERANÇA</t>
  </si>
  <si>
    <t>LOCAL: RUA 12 DE OUTUBRO, NOVA ESPERANÇA - ARAÇUAÍ-MG</t>
  </si>
  <si>
    <t>ED-49588</t>
  </si>
  <si>
    <t>FOLHA DE PORTA MADEIRA DE LEI PRANCHETA PARA PINTURA 90 X 210 CM</t>
  </si>
  <si>
    <t>EXPURGO, SALA DO ADM, BANHEIRO FUNCIONÁRIOS.</t>
  </si>
  <si>
    <t>SALA DML</t>
  </si>
  <si>
    <t>REMOVER MARCO DA PORTA DO BANHEIRO MASCULINO E DO BANHEIRO FEMININO</t>
  </si>
  <si>
    <t>BANHEIRO MASCULINO, CONSULTÓRIO INDIFERENCIADO ENFERMAGEM</t>
  </si>
  <si>
    <t>SALA DE CURATIVOS 3, SALA DE OBSERVAÇÃO 3, ESTOCAGEM DE MEDICAMENTOS 3, CONSULTÓRIO INDIFERENCIADO ENFERMAGEM 3, BANHEIRO MASCULINO 3, BANHEIRO FEMININO 3, EXPURGO 3, SALA DO ADM 3, BANHEIRO FUNCIONÁRIOS 3.</t>
  </si>
  <si>
    <t>COLOCAR FECHADURA NA PORTA DE CORRER DO DML</t>
  </si>
  <si>
    <t>SALA DE CURATIVOS, SALA DE OBSERVAÇÃO, ESTOCAGEM DE MEDICAMENTOS, CONSULTÓRIO INDIFERENCIADO ENFERMAGEM, BANHEIRO MASCULINO, BANHEIRO FEMININO, EXPURGO, SALA DO ADM, BANHEIRO FUNCIONÁRIOS, SALA DE RECUPERAÇÃO(TROCAR FECHADURA)</t>
  </si>
  <si>
    <t>SALA DE CURATIVOS, SALA DE OBSERVAÇÃO, ESTOCAGEM DE MEDICAMENTOS, CONSULTÓRIO INDIFERENCIADO ENFERMAGEM, BANHEIRO MASCULINO, BANHEIRO FEMININO, EXPURGO, SALA DO ADM, BANHEIRO FUNCIONÁRIOS, SALA DE RECUPERAÇÃO.</t>
  </si>
  <si>
    <t>BANHEIRO MASCULINO E BANHEIRO FEMININO</t>
  </si>
  <si>
    <t>TORNEIRA METÁLICA PARA PIA, ABERTURA 1/4 DE VOLTA,
ACABAMENTO CROMADO, COM AREJADOR, APLICAÇÃO DE
PAREDE, INCLUSIVE FORNECIMENTO E INSTALAÇÃO</t>
  </si>
  <si>
    <t>ED-50326</t>
  </si>
  <si>
    <t>CONSULTÓRIO ODONTOLÓGICO: 1 UNID, SALA ACS: 3 UNID.</t>
  </si>
  <si>
    <t>1 TORNEIRA COM FILTRO PARA A COPA</t>
  </si>
  <si>
    <t>EXPURGO: 1 UNID,; CONSULTÓRIO INDIFERENCIADO ENFERMAGEM: 1 UNID.</t>
  </si>
  <si>
    <t>REGISTRO DE ESFERA, TIPO PVC SOLDÁVEL DN 20MM (1/2"), INCLUSIVE VOLANTE PARA ACIONAMENTO</t>
  </si>
  <si>
    <t>ED-49999</t>
  </si>
  <si>
    <t>TROCAR REGISTRO DA ÁREA EXTERNA</t>
  </si>
  <si>
    <t xml:space="preserve"> BANHEIRO MASCULINO: 1 UNID.; BANHEIRO FEMININO: 1 UNID.</t>
  </si>
  <si>
    <t xml:space="preserve">SALA DE VACINA: 1 UNID.; CONSULTÓRIO INDIFERENCIADO ENFERMAGEM: 2 UNID.; BANHEIRO FUNCIONÁRIOS: 1 UNID.; BANHEIRO MASCULINO: 1 UNID.; BANHEIRO FEMININO: 1 UNID.; </t>
  </si>
  <si>
    <t>BANHEIRO FEMININO : 1 UNID.; BANHEIRO MASCULINO: 1 UNID.</t>
  </si>
  <si>
    <t>BANHEIRO FUNCIONÁRIOS: 1 UNID.; BANHEIRO FEMININO : 1 UNID.; BANHEIRO MASCULINO: 1 UNID.</t>
  </si>
  <si>
    <t>TROCAR INTERRUPTOR: RECEPÇÃO, BANHEIRO FEMININO, BANHEIRO MASCULINO, SALA DE CURATIVOS, DML, SALA DE VACINA, CONSULTÓRIO INDIFERENCIADO ENFERMAGEM, CORREDOR, COPA, BANHEIRO DOS FUNCIONÁRIOS.</t>
  </si>
  <si>
    <t>COLOCAR 2 INTERRUPTORES NO BANHEIRO DA SALA DE RECUPERAÇÃO</t>
  </si>
  <si>
    <t>COLOCAR 2 INTERRUPTORES NO BANHEIRO DA SALA DE RECUPERAÇÃO. TROCAR INTERRUPTOR: RECEPÇÃO, BANHEIRO FEMININO, BANHEIRO MASCULINO, SALA DE CURATIVOS, DML, SALA DE VACINA, CONSULTÓRIO INDIFERENCIADO ENFERMAGEM, CORREDOR, COPA, BANHEIRO DOS FUNCIONÁRIOS.</t>
  </si>
  <si>
    <t>2 PONTOS DE TOMADA NA SALA ADM</t>
  </si>
  <si>
    <t>LUMINÁRIA ARANDELA TIPO TARTARUGA BLINDADA COMPLETA, PARA UMA (1) LÂMPADA FLUORESCENTE COMPACTA 20W, FORNECIMENTO E INSTALAÇÃO, INCLUSIVE BASE E LÂMPADA</t>
  </si>
  <si>
    <t>ED-49405</t>
  </si>
  <si>
    <t>LUMINÁRIA COMERCIAL CHANFRADA DE SOBREPOR COMPLETA, PARA DUAS (2) LÂMPADAS TUBULARES LED 2X18W-ØT8, TEMPERATURA DA COR 6500K, FORNECIMENTO E INSTALAÇÃO, INCLUSIVE BASE E LÂMPADAS</t>
  </si>
  <si>
    <t>ED-13338</t>
  </si>
  <si>
    <t xml:space="preserve">SALA DE CURATIVOS 3 </t>
  </si>
  <si>
    <t>VIDRO COMUM LISO INCOLOR, ESP. 3MM, INCLUSIVE FIXAÇÃO E VEDAÇÃO COM GUARNIÇÃO/GAXETA DE BORRACHA NEOPRENE, FORNECIMENTO E INSTALAÇÃO, EXCLUSIVE CAIXILHO/PERFIL</t>
  </si>
  <si>
    <t>ED-51155</t>
  </si>
  <si>
    <t>COBERTURA</t>
  </si>
  <si>
    <t>REVISAR TODO O TELHADO EM TELHA CERÂMICA</t>
  </si>
  <si>
    <t>(29,90+22,60+29,90+22,60) CERCA ELÉTRICA AO REDOR DE TODA A ESF</t>
  </si>
  <si>
    <t>M</t>
  </si>
  <si>
    <t>291,78M² CONFORME PROJETO</t>
  </si>
  <si>
    <t>TROCAR 1 VIDRO DE CADA JANELA: SALA DE RECUPERAÇÃO, SALA DE CURATIVOS, SALA DE VACINAS, CORREDOR</t>
  </si>
  <si>
    <t>3.0</t>
  </si>
  <si>
    <t>3.1</t>
  </si>
  <si>
    <t>3.2</t>
  </si>
  <si>
    <t>3.3</t>
  </si>
  <si>
    <t>3.4</t>
  </si>
  <si>
    <t>3.5</t>
  </si>
  <si>
    <t>3.6</t>
  </si>
  <si>
    <t>3.7</t>
  </si>
  <si>
    <t>3.8</t>
  </si>
  <si>
    <t>3.9</t>
  </si>
  <si>
    <t>3.10</t>
  </si>
  <si>
    <t>3.11</t>
  </si>
  <si>
    <t>4.10</t>
  </si>
  <si>
    <t>TORNEIRA PARA O TANQUE DO DML</t>
  </si>
  <si>
    <t>TORNEIRA METÁLICA PARA TANQUE, ACABAMENTO CROMADO, COM AREJADOR, FORNECIMENTO E INSTALAÇÃO</t>
  </si>
  <si>
    <t>ED-22902</t>
  </si>
  <si>
    <t>6.1</t>
  </si>
  <si>
    <t>6.2</t>
  </si>
  <si>
    <t>6.5</t>
  </si>
  <si>
    <t>6.8</t>
  </si>
  <si>
    <t>9.2</t>
  </si>
  <si>
    <t>9.3</t>
  </si>
  <si>
    <t>FECHADURA PARA PORTA DE CORRER, BICO DE PAPAGAIO</t>
  </si>
  <si>
    <t>CERCA ELÉTRICA INCLUSIVE FIXAÇÃO, CENTRAL DE CHOQUE, BATERIA, SIRENE, HASTES, ATERRAMENTO, FIOS E PLACAS DE ATENÇÃO</t>
  </si>
  <si>
    <t>RETIRADA E RECOLOCAÇÃO DE TELHA CERÂMICA CAPA-CANAL COM MAIS DE DUAS ÁGUAS, INCLUSO IÇAMENTO. AF_07/2019</t>
  </si>
  <si>
    <t>PORTA DE CORRER EM MADEIRA DE LEI, DE CORRER, LISA, SEMI-ÔCA 0,90 X 2,10M, INCLUSIVE BATENTES E FERRAGENS - REV02</t>
  </si>
  <si>
    <t>TROCAR 18 UNIDADES DE LAMPADAS TARTARUGAS DA ÁREA EXTERNA</t>
  </si>
  <si>
    <t>COTAÇÕES</t>
  </si>
  <si>
    <t>EMPRESAS</t>
  </si>
  <si>
    <t>CNPJ</t>
  </si>
  <si>
    <t>NOME</t>
  </si>
  <si>
    <t>FONE</t>
  </si>
  <si>
    <t>CONTATO</t>
  </si>
  <si>
    <t>E001</t>
  </si>
  <si>
    <t>E002</t>
  </si>
  <si>
    <t>E003</t>
  </si>
  <si>
    <t>UNIDADE</t>
  </si>
  <si>
    <t>COTAÇÃO</t>
  </si>
  <si>
    <t>001</t>
  </si>
  <si>
    <t/>
  </si>
  <si>
    <t>EMPRESA</t>
  </si>
  <si>
    <t>NOME DA EMPRESA</t>
  </si>
  <si>
    <t>DATA COTAÇÃO</t>
  </si>
  <si>
    <t>1</t>
  </si>
  <si>
    <t>________________________________</t>
  </si>
  <si>
    <t>Eng. Civil - CREA-MG 70.918/D</t>
  </si>
  <si>
    <t>03.564.207/0001-87</t>
  </si>
  <si>
    <t>16/01/2022</t>
  </si>
  <si>
    <t>REALIZA ACABAMENTOS LTDA</t>
  </si>
  <si>
    <t xml:space="preserve">Kênio Ávila Fernandes </t>
  </si>
  <si>
    <t>CO-001</t>
  </si>
  <si>
    <t>JULIANO MAGALHÃES LUIZ</t>
  </si>
  <si>
    <t>04.233.099/0001-22</t>
  </si>
  <si>
    <t>casa-nova1@hotmail.com</t>
  </si>
  <si>
    <t>TORNEIRA DE PAREDE PARA PIA DE COZINHA COM FILTRO, ACABAMENTO CROMADO</t>
  </si>
  <si>
    <t>17/01/2023</t>
  </si>
  <si>
    <t>MATERIAL DE CONSTRUÇÃO ARAÚJO</t>
  </si>
  <si>
    <t>(33) 3731-1697</t>
  </si>
  <si>
    <t>(33) 3731-4230</t>
  </si>
  <si>
    <t>(33) 3731-2843</t>
  </si>
  <si>
    <t xml:space="preserve">71.193.585/0001-51 </t>
  </si>
  <si>
    <t>mcaraujo01@hotmail.com</t>
  </si>
  <si>
    <t>REMOÇÃO MANUAL DE FOLHA DE PORTA OU JANELA DE MADEIRA OU METÁLICA, COM REAPROVEITAMENTO, INCLUSIVE AFASTAMENTO E EMPILHAMENTO, EXCLUSIVE TRANSPORTE E RETIRADA DO MATERIAL REMOVIDO NÃO REAPROVEITÁVEL</t>
  </si>
  <si>
    <t>ED-48494</t>
  </si>
  <si>
    <t>ED-50660</t>
  </si>
  <si>
    <t>7.2</t>
  </si>
  <si>
    <t>CALHA EM CHAPA GALVANIZADA, ESP. 0,65MM (GSG-24), COM DESENVOLVIMENTO DE 100CM, INCLUSIVE IÇAMENTO MANUAL VERTICAL</t>
  </si>
  <si>
    <t>REMOÇÃO MANUAL DE MARCO EM MADEIRA OU METÁLICO, COM REAPROVEITAMENTO, INCLUSIVE AFASTAMENTO E
EMPILHAMENTO, EXCLUSIVE TRANSPORTE E RETIRADA DO MATERIAL REMOVIDO NÃO REAPROVEITÁVEL</t>
  </si>
  <si>
    <t>78,40M CONFORME PROJETO</t>
  </si>
  <si>
    <t>ED-48438</t>
  </si>
  <si>
    <t>REMOÇÃO DE CALHA EM CHAPA GALVANIZADA OU EM PVC, COM REAPROVEITAMENTO, INCLUSIVE AFASTAMENTO E
EMPILHAMENTO, EXCLUSIVE TRANSPORTE E RETIRADA DO MATERIAL REMOVIDO NÃO REAPROVEITÁVEL</t>
  </si>
  <si>
    <t>7.3</t>
  </si>
  <si>
    <t>8.3</t>
  </si>
  <si>
    <t>ED-50493</t>
  </si>
  <si>
    <t>PINTURA ESMALTE EM ESQUADRIA DE MADEIRA, DUAS (2)
DEMÃOS, INCLUSIVE UMA (1) DEMÃO DE FUNDO NIVELADOR,
EXCLUSIVE MASSA A ÓLEO</t>
  </si>
  <si>
    <t>CAERN</t>
  </si>
  <si>
    <t>PLACA 4"X2" PARA UM (1) MÓDULO, INCLUSIVE FORNECIMENTO E INSTALAÇÃO, EXCLUSIVE SUPORTE E MÓDULO</t>
  </si>
  <si>
    <t>ED-5620</t>
  </si>
  <si>
    <t>REMOÇÃO MANUAL DE CONJUNTO DE FERRAGENS (DOBRADIÇAS, FECHADURA E MAÇANETAS), COM REAPROVEITAMENTO, INCLUSIVE AFASTAMENTO E EMPILHAMENTO, EXCLUSIVE TRANSPORTE E RETIRADA DO MATERIAL REMOVIDO NÃO REAPROVEITÁVEL</t>
  </si>
  <si>
    <t>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t>
  </si>
  <si>
    <t>REMOÇÃO MANUAL DE METAIS COMUNS E ACABAMENTOS (
TORNEIRA, ACABAMENTO PARA REGISTRO, SIFÃO, ENGATE
FLEXÍVEL, ETC.), COM REAPROVEITAMENTO, INCLUSIVE
AFASTAMENTO E EMPILHAMENTO, EXCLUSIVE TRANSPORTE E
RETIRADA DO MATERIAL REMOVIDO NÃO REAPROVEITÁVEL</t>
  </si>
  <si>
    <t>REMOÇÃO MANUAL DE METAIS COMUNS E ACABAMENTOS (TORNEIRA, ACABAMENTO PARA REGISTRO, SIFÃO, ENGATE FLEXÍVEL, ETC.), COM REAPROVEITAMENTO, INCLUSIVE AFASTAMENTO E EMPILHAMENTO, EXCLUSIVE TRANSPORTE E RETIRADA DO MATERIAL REMOVIDO NÃO REAPROVEITÁVEL</t>
  </si>
  <si>
    <t>REMOÇÃO DE LOUÇAS (LAVATÓRIO, BANHEIRA, PIA, VASO
SANITÁRIO, TANQUE), COM REAPROVEITAMENTO, INCLUSIVE AFASTAMENTO E EMPILHAMENTO, EXCLUSIVE TRANSPORTE E RETIRADA DO MATERIAL REMOVIDO NÃO REAPROVEITÁVEL</t>
  </si>
  <si>
    <t>REMOÇÃO DE LOUÇAS (LAVATÓRIO, BANHEIRA, PIA, VASO
SANITÁRIO, TANQUE), COM REAPROVEITAMENTO, INCLUSIVE
AFASTAMENTO E EMPILHAMENTO, EXCLUSIVE TRANSPORTE E
RETIRADA DO MATERIAL REMOVIDO NÃO REAPROVEITÁVEL</t>
  </si>
  <si>
    <t>REMOÇÃO MANUAL DE METAIS EMBUTIDOS (BASE DE REGISTRO, VÁLVULA DE DESCARGA, TORNEIRA ANTIVANDALISMO, ETC.), COM REAPROVEITAMENTO, INCLUSIVE AFASTAMENTO E EMPILHAMENTO, EXCLUSIVE TRANSPORTE E RETIRADA DO MATERIAL REMOVIDO NÃO REAPROVEITÁVEL</t>
  </si>
  <si>
    <t>PONTO DE EMBUTIR PARA UM (1) INTERRUPTOR SIMPLES (10A- 250V), COM PLACA 4"X2" DE UM (1) POSTO, COM ELETRODUTO FLEXÍVEL CORRUGADO, ANTI-CHAMA, DN 25MM (3/4"), EMBUTIDO NA ALVENARIA E CABO DE COBRE FLEXÍVEL, CLASSE 5, ISOLAMENTO TIPO LSHF/ATOX, NÃO HALOGENADO, SEÇÃO 1, 5MM2 (70°C-450/750V), COM DISTÂNCIA DE ATÉ DEZ (10) METROS DO PONTO DE DERIVAÇÃO, INCLUSIVE CAIXA DE LIGAÇÃO, SUPORTE E FIXAÇÃO DO ELETRODUTO COM ENCHIMENTO DO
RASGO NA ALVENARIA/CONCRETO COM ARGAMASSA</t>
  </si>
  <si>
    <t>(RECEPÇÃO/ESPERA (0,55+5,42+5,27) CONSULTÓRIO ODONTOLÓGICO (5,85+3,50+4,95+3,50) SALA DE RECUPERAÇÃO (2,00+2,30+2,90+3,50) CONSULTÓRIO INDIFERENCIADO/ENFERMAGEM (2,60+1,90+3,50+2,80) CORREDOR (16,35+2,00+9,98+2,00+6,50+8,10+0,50+0,50) SALA ADM (3,00+1,80+3,00+2,60) ALMOXARIFADO (0,55+2,15+1,35+2,15) SALA INALAÇÃO COLETIVA (0,95+3,50+1,85+3,50) SALA DE CURATIVOS (1,70+3,50+2,60+3,50) SALA ACS (4,00+3,50+4,90+3,50) SALA DE VACINA (1,70+3,50+2,60+3,50) ESTOCAGEM/ MEDICAMENTOS (4,00+3,50+1,60+3,50+0,95+0,95) SALA OBSERVAÇÃO (1,90+3,50+2,80+3,50) CONSULTÓRIO INDIFERENCIADO (2,60+3,50+1,70+3,50))*1M ALTURA)+ÁREA EXTERNA ((7,30+4,55+2,65+1,50+9,70+3,80+1,80+2,00+1,80+3,80+5,45+1,85+1,80+0,17+0,17+1,80+1,85+9,10+3,80+2,40+2,00+2,40+3,80+5,30+3,70)*1,00) + (30M2 TETO)</t>
  </si>
  <si>
    <t>PINTURA ESMALTE EM ESQUADRIA DE MADEIRA, DUAS (2) DEMÃOS, INCLUSIVE UMA (1) DEMÃO DE FUNDO NIVELADOR, EXCLUSIVE MASSA A ÓLEO</t>
  </si>
  <si>
    <t>PINTURA ACRÍLICA EM TETO, DUAS (2) DEMÃOS, EXCLUSIVE SELADOR ACRÍLICO E MASSA ACRÍLICA/CORRIDA (PVA)</t>
  </si>
  <si>
    <t>ED-50452</t>
  </si>
  <si>
    <t>8.4</t>
  </si>
  <si>
    <t>MARCO EM MADEIRA DE LEI PARA PINTURA, L = 14 CM, 90 X 210 CM</t>
  </si>
  <si>
    <t>ED-49592</t>
  </si>
  <si>
    <t>REGIÃO/MÊS DE REFERÊNCIA: SEINFRA/REGIÃO JEQUITINHONHA OUTUBRO/2022  COM DESONERAÇÃO  SINAPI  MG 11/2022 DESONERADO  ORSE 11/2022 SERGIPE DESONERADO CAERN 05/2022 RIO GRANDE DO NORTE COM DESONERAÇÃO</t>
  </si>
  <si>
    <t>EQ38</t>
  </si>
  <si>
    <t>REGIÃO/MÊS DE REFERÊNCIA: SEINFRA/REGIÃO JEQUITINHONHA OUTUBRO/2022  COM DESONERAÇÃO SINAPI  MG 11/2022 DESONERADO ORSE 11/2022 SERGIPE DESONERADO CAERN 05/2022 RIO GRANDE DO NORTE COM DESONERAÇÃO</t>
  </si>
  <si>
    <t>CONTRATANTE: PREFEITURA MUNICIPAL DE ARAÇUAÍ-MG</t>
  </si>
  <si>
    <t>COMPOSIÇÃO</t>
  </si>
  <si>
    <t>RETIRADA DE CHAPAS DE POLICARBONATO EM COBERTURA DE ESTRUTURA METÁLICA</t>
  </si>
  <si>
    <t>TROCAR A COBERTURA DE POLICARBONATO 29,83M²</t>
  </si>
  <si>
    <t>FORNECIMENTO E INSTALAÇÃO DE CHAPAS DE POLICARBONATO, E=8MM EM TOLDO/ COBERTURA/ FECHAMENTO/ ETC - REV01</t>
  </si>
  <si>
    <t>7.4</t>
  </si>
  <si>
    <t>7.5</t>
  </si>
  <si>
    <t>COMPOSIÇÃO DE CUSTOS UNITÁRIOS</t>
  </si>
  <si>
    <t>OBRA: REFORMA ESF PIPOCA</t>
  </si>
  <si>
    <t>LOCAL: RUA ALFREDO ALMEIDA, SAGRADO CORAÇÃO DE JESUS - ARAÇUAÍ-MG</t>
  </si>
  <si>
    <t xml:space="preserve">REGIÃO/MÊS DE REFERÊNCIA: SEINFRA/REGIÃO JEQUITINHONHA OUTUBRO/2022  COM DESONERAÇÃO     </t>
  </si>
  <si>
    <t>COEFIC.</t>
  </si>
  <si>
    <t>DESONERADO</t>
  </si>
  <si>
    <t>01</t>
  </si>
  <si>
    <t>ED-50381</t>
  </si>
  <si>
    <t>PEDREIRO COM ENCARGOS COMPLEMENTARES</t>
  </si>
  <si>
    <t>H</t>
  </si>
  <si>
    <t>ED-50367</t>
  </si>
  <si>
    <t>SERVENTE COM ENCARGOS COMPLEMENTARES</t>
  </si>
  <si>
    <t>M²</t>
  </si>
  <si>
    <t>(RECEPÇÃO/ESPERA (0,55+5,42+5,27) CONSULTÓRIO ODONTOLÓGICO (5,85+3,50+4,95+3,50) SALA DE RECUPERAÇÃO (2,00+2,30+2,90+3,50) CONSULTÓRIO INDIFERENCIADO/ENFERMAGEM (2,60+1,90+3,50+2,80) CORREDOR (16,35+2,00+9,98+2,00+6,50+8,10+0,50+0,50) SALA ADM (3,00+1,80+3,00+2,60) ALMOXARIFADO (0,55+2,15+1,35+2,15) SALA INALAÇÃO COLETIVA (0,95+3,50+1,85+3,50) SALA DE CURATIVOS (1,70+3,50+2,60+3,50) SALA ACS (4,00+3,50+4,90+3,50) SALA DE VACINA (1,70+3,50+2,60+3,50) ESTOCAGEM/ MEDICAMENTOS (4,00+3,50+1,60+3,50+0,95+0,95) SALA OBSERVAÇÃO (1,90+3,50+2,80+3,50) CONSULTÓRIO INDIFERENCIADO (2,60+3,50+1,70+3,50)+ÁREA EXTERNA ((7,30+4,55+2,65+1,50+9,70+3,80+1,80+2,00+1,80+3,80+5,45+1,85+1,80+0,17+0,17+1,80+1,85+9,10+3,80+2,40+2,00+2,40+3,80+5,30+3,70)*1,00)M2 TETO</t>
  </si>
  <si>
    <t>6.9</t>
  </si>
  <si>
    <t>ED-48468</t>
  </si>
  <si>
    <t>REMOÇÃO MANUAL DE LUMINÁRIA COMERCIAL, EMBUTIDA OU SOBREPOR, COM REAPROVEITAMENTO, INCLUSIVE
AFASTAMENTO E EMPILHAMENTO, EXCLUSIVE TRANSPORTE E RETIRADA DO MATERIAL REMOVIDO NÃO REAPROVEITÁVEL</t>
  </si>
  <si>
    <t>6.10</t>
  </si>
  <si>
    <t>ED-48469</t>
  </si>
  <si>
    <t>REMOÇÃO MANUAL DE LUMINÁRIA COMPACTA (PLAFON, PAINEL LED, ETC.) EMBUTIDA OU SOBREPOR, COM REAPROVEITAMENTO, INCLUSIVE AFASTAMENTO E EMPILHAMENTO, EXCLUSIVE TRANSPORTE E RETIRADA DO MATERIAL REMOVIDO NÃO REAPROVEITÁVEL</t>
  </si>
  <si>
    <t>TROCAR 18 UNIDADES DE LUMINÁRIAS TARTARUGAS DA ÁREA EXTERNA</t>
  </si>
  <si>
    <t>REMOÇÃO MANUAL DE LUMINÁRIA COMERCIAL, EMBUTIDA OU
SOBREPOR, COM REAPROVEITAMENTO, INCLUSIVE
AFASTAMENTO E EMPILHAMENTO, EXCLUSIVE TRANSPORTE E
RETIRADA DO MATERIAL REMOVIDO NÃO REAPROVEITÁVEL</t>
  </si>
  <si>
    <t>EMASSAMENTO EM TETO COM MASSA CORRIDA (PVA), DUAS (2) DEMÃOS, INCLUSIVE LIXAMENTO PARA PINTURA</t>
  </si>
  <si>
    <t>ED-50480</t>
  </si>
  <si>
    <t>PREPARAÇÃO PARA EMASSAMENTO OU PINTURA (LÁTEX/
ACRÍLICA) EM TETO, INCLUSIVE UMA (1) DEMÃO DE SELADOR
ACRÍLICO</t>
  </si>
  <si>
    <t>ED-50415</t>
  </si>
  <si>
    <t>8.5</t>
  </si>
  <si>
    <t>3 PORTAS DE 0.80 X 2,10; 6 PORTAS DE 0.90 X 2,10; 1 PORTA DE CORRER DE 0,90 X 2,10; 1 PORTA DE 1,20X2,10: EXPURGO, SALA DO ADM, BANHEIRO FUNCIONÁRIOS, SALA DE CURATIVOS, ESTOCAGEM DE MEDICAMENTOS, CONSULTÓRIO INDIFERENCIADO ENFERMAGEM, BANHEIRO MASCULINO, BANHEIRO FEMININO, SALA DE OBSERVAÇÃO.</t>
  </si>
  <si>
    <t>REMOVER TORNEIRA DE PIA - COPA 1, CONSULTÓRIO ODONTOLÓGICO 1, SALA ACS 3; REMOVER TORNEIRA DE LAVATÓRIO: CONSULTÓRIO ODONTOLÓGICO 1; REMOVER TORNEIRA DE TANQUE: DML 1; REMOVER SIFÃO: DML 1; REMOVER REGISTRO: ÁREA EXTERNA 1.</t>
  </si>
  <si>
    <t>ED-50290</t>
  </si>
  <si>
    <t>TANQUE DE LOUÇA BRANCA COM COLUNA, CAPACIDADE 22
LITROS, INCLUSIVE ACESSÓRIOS DE FIXAÇÃO, VÁLVULA DE
ESCOAMENTO DE METAL COM ACABAMENTO CROMADO, SIFÃO DE METAL TIPO COPO COM ACABAMENTO CROMADO,
FORNECIMENTO, INSTALAÇÃO E REJUNTAMENTO, EXCLUSIVE
TORNEIRA</t>
  </si>
  <si>
    <t>APLICAÇÃO MANUAL DE PINTURA COM TINTA TEXTURIZADA ACRÍLICA EM PANOS CEGOS DE FACHADA (SEM PRESENÇA DE VÃOS) DE EDIFÍCIOS DE MÚLTIPLOS PAVIMENTOS, DUAS CORES. AF_06/2014</t>
  </si>
  <si>
    <t>EMASSAR TODO O TETO</t>
  </si>
  <si>
    <t>PINTURA DA FACHADA</t>
  </si>
  <si>
    <t>PINTURA EM TODO O TETO</t>
  </si>
  <si>
    <t>PINTURA EM TODAS AS ESQUADRIAS DE MADEIRA</t>
  </si>
  <si>
    <t>PREPARAÇÃO PARA EMASSAMENTO/ PINTURA EM TODO O TETO</t>
  </si>
  <si>
    <t>8.6</t>
  </si>
  <si>
    <t>ED-48516</t>
  </si>
  <si>
    <t>REMOÇÃO MANUAL DE VIDRO EM ESQUADRIAS, COM
REAPROVEITAMENTO, INCLUSIVE LIMPEZA DO ENCAIXE,
AFASTAMENTO E EMPILHAMENTO, EXCLUSIVE TRANSPORTE E RETIRADA DO MATERIAL REMOVIDO NÃO REAPROVEITÁVEL</t>
  </si>
  <si>
    <t>LIMPEZA DE JANELA DE VIDRO COM CAIXILHO EM AÇO/ALUMÍNIO/PVC. AF_04/2019</t>
  </si>
  <si>
    <t>02 CORREDOR, 02 SALA DE INALAÇÃO COLETIVA, 01 COPA</t>
  </si>
  <si>
    <t>9.4</t>
  </si>
  <si>
    <t>9.5</t>
  </si>
  <si>
    <t>3.12</t>
  </si>
  <si>
    <t>PINTURA PAREDES INTERNAS 679,86M2 + PINTURA PAREDES EXTERNAS 690,13M2</t>
  </si>
  <si>
    <t>PORTA EM MADEIRA COMPENSADA(CANELA), LISA, SEMI-ÔCA, 1,20X2,10M, REVESTIDA C/ FORMICA, INCLUSIVE BATENTES E FERRAGENS</t>
  </si>
  <si>
    <t>TROCAR PORTA DA SALA DE OBSERVAÇÃO 1,20X2,10M</t>
  </si>
  <si>
    <t>SALA DE CURATIVOS, ESTOCAGEM DE MEDICAMENTOS, CONSULTÓRIO INDIFERENCIADO ENFERMAGEM, BANHEIRO MASCULINO, BANHEIRO FEMININO.</t>
  </si>
  <si>
    <t>1 TORNEIRA COM PEDAL PARA LAVATÓRIO CONSULTÓRIO ODONTOLÓGICO</t>
  </si>
  <si>
    <t>PREPARAÇÃO PARA PINTURA PAREDES INTERNAS E EXTERNAS</t>
  </si>
  <si>
    <t>50 % ISS</t>
  </si>
  <si>
    <t>BDI= 29,46%</t>
  </si>
  <si>
    <t>PRAZO DE EXECUÇÃO: 02 MESES</t>
  </si>
  <si>
    <t>DATA : FEVEREIRO/2023</t>
  </si>
  <si>
    <t>ARAÇUAI, 03 DE FEVEREIRO DE 2023.</t>
  </si>
  <si>
    <t>03 DE FEVEREIRO DE 2023</t>
  </si>
  <si>
    <t>ARAÇUAÍ, 03 DE FEVEREIRO DE 2023</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</si>
</sst>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4" formatCode="_-&quot;R$&quot;\ * #,##0.00_-;\-&quot;R$&quot;\ * #,##0.00_-;_-&quot;R$&quot;\ * &quot;-&quot;??_-;_-@_-"/>
    <numFmt numFmtId="43" formatCode="_-* #,##0.00_-;\-* #,##0.00_-;_-* &quot;-&quot;??_-;_-@_-"/>
    <numFmt numFmtId="164" formatCode="_(* #,##0.00_);_(* \(#,##0.00\);_(* &quot;-&quot;??_);_(@_)"/>
    <numFmt numFmtId="165" formatCode="&quot;R$&quot;\ #,##0.00"/>
    <numFmt numFmtId="166" formatCode="_(&quot;R$ &quot;* #,##0.00_);_(&quot;R$ &quot;* \(#,##0.00\);_(&quot;R$ &quot;* &quot;-&quot;??_);_(@_)"/>
    <numFmt numFmtId="167" formatCode="_(* #,##0.00_);_(* \(#,##0.00\);_(* \-??_);_(@_)"/>
    <numFmt numFmtId="168" formatCode="_(\ #,##0.00_);_(\ \(#,##0.00\);_(\ &quot;-&quot;??_);_(@_)"/>
  </numFmts>
  <fonts count="56"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b/>
      <sz val="10"/>
      <name val="Arial"/>
      <family val="2"/>
    </font>
    <font>
      <sz val="8"/>
      <name val="Arial"/>
      <family val="2"/>
    </font>
    <font>
      <b/>
      <sz val="8"/>
      <name val="Arial"/>
      <family val="2"/>
    </font>
    <font>
      <sz val="10"/>
      <color rgb="FFFF0000"/>
      <name val="Arial"/>
      <family val="2"/>
    </font>
    <font>
      <sz val="10"/>
      <name val="Arial"/>
      <family val="2"/>
    </font>
    <font>
      <b/>
      <sz val="18"/>
      <name val="Arial"/>
      <family val="2"/>
    </font>
    <font>
      <sz val="10"/>
      <name val="Calibri"/>
      <family val="2"/>
      <scheme val="minor"/>
    </font>
    <font>
      <sz val="10"/>
      <color theme="1"/>
      <name val="Arial"/>
      <family val="2"/>
    </font>
    <font>
      <sz val="11"/>
      <name val="Arial"/>
      <family val="2"/>
    </font>
    <font>
      <b/>
      <sz val="11"/>
      <name val="Arial"/>
      <family val="2"/>
    </font>
    <font>
      <sz val="11"/>
      <name val="Calibri"/>
      <family val="2"/>
      <scheme val="minor"/>
    </font>
    <font>
      <sz val="11"/>
      <color theme="0"/>
      <name val="Calibri"/>
      <family val="2"/>
      <scheme val="minor"/>
    </font>
    <font>
      <b/>
      <sz val="11"/>
      <color theme="1"/>
      <name val="Arial"/>
      <family val="2"/>
    </font>
    <font>
      <sz val="11"/>
      <color theme="1"/>
      <name val="Arial"/>
      <family val="2"/>
    </font>
    <font>
      <sz val="8"/>
      <name val="Arial"/>
      <family val="2"/>
    </font>
    <font>
      <sz val="11"/>
      <color indexed="8"/>
      <name val="Arial"/>
      <family val="2"/>
    </font>
    <font>
      <b/>
      <sz val="12"/>
      <name val="Arial"/>
      <family val="2"/>
    </font>
    <font>
      <sz val="11"/>
      <color rgb="FF000000"/>
      <name val="Arial"/>
      <family val="2"/>
    </font>
    <font>
      <sz val="8"/>
      <name val="Arial"/>
      <family val="2"/>
    </font>
    <font>
      <b/>
      <sz val="11"/>
      <color indexed="8"/>
      <name val="Arial"/>
      <family val="2"/>
    </font>
    <font>
      <sz val="10"/>
      <name val="Arial"/>
      <family val="2"/>
    </font>
    <font>
      <sz val="10"/>
      <color theme="1"/>
      <name val="Arial"/>
      <family val="2"/>
    </font>
    <font>
      <sz val="11"/>
      <color theme="1"/>
      <name val="Calibri"/>
      <family val="2"/>
      <scheme val="minor"/>
    </font>
    <font>
      <b/>
      <sz val="11"/>
      <name val="Arial"/>
      <family val="2"/>
    </font>
    <font>
      <u/>
      <sz val="10"/>
      <color theme="10"/>
      <name val="Arial"/>
      <family val="2"/>
    </font>
    <font>
      <b/>
      <sz val="11"/>
      <name val="Calibri"/>
      <family val="2"/>
      <scheme val="minor"/>
    </font>
    <font>
      <sz val="11"/>
      <color rgb="FFFF0000"/>
      <name val="Arial"/>
      <family val="2"/>
    </font>
    <font>
      <b/>
      <sz val="11"/>
      <name val="Calibri"/>
      <family val="2"/>
    </font>
    <font>
      <sz val="11"/>
      <name val="Calibri"/>
      <family val="2"/>
    </font>
    <font>
      <u/>
      <sz val="11"/>
      <color theme="10"/>
      <name val="Arial"/>
      <family val="2"/>
    </font>
    <font>
      <sz val="11"/>
      <color theme="4" tint="-0.249977111117893"/>
      <name val="Arial"/>
      <family val="2"/>
    </font>
    <font>
      <b/>
      <sz val="10"/>
      <color indexed="8"/>
      <name val="Arial"/>
      <family val="2"/>
    </font>
  </fonts>
  <fills count="3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4" tint="0.39997558519241921"/>
        <bgColor indexed="65"/>
      </patternFill>
    </fill>
    <fill>
      <patternFill patternType="solid">
        <fgColor theme="0" tint="-0.14999847407452621"/>
        <bgColor indexed="64"/>
      </patternFill>
    </fill>
    <fill>
      <patternFill patternType="solid">
        <fgColor rgb="FFFFFF00"/>
        <bgColor indexed="64"/>
      </patternFill>
    </fill>
    <fill>
      <patternFill patternType="solid">
        <fgColor theme="4" tint="0.79998168889431442"/>
        <bgColor indexed="65"/>
      </patternFill>
    </fill>
    <fill>
      <patternFill patternType="solid">
        <fgColor theme="3" tint="0.79998168889431442"/>
        <bgColor theme="3" tint="0.79998168889431442"/>
      </patternFill>
    </fill>
    <fill>
      <patternFill patternType="solid">
        <fgColor rgb="FFBFBFBF"/>
        <bgColor indexed="64"/>
      </patternFill>
    </fill>
  </fills>
  <borders count="59">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thin">
        <color indexed="64"/>
      </bottom>
      <diagonal/>
    </border>
    <border>
      <left/>
      <right/>
      <top style="thin">
        <color indexed="64"/>
      </top>
      <bottom/>
      <diagonal/>
    </border>
    <border>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bottom/>
      <diagonal/>
    </border>
    <border>
      <left/>
      <right style="thin">
        <color indexed="64"/>
      </right>
      <top style="medium">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hair">
        <color indexed="64"/>
      </left>
      <right style="thin">
        <color indexed="64"/>
      </right>
      <top style="hair">
        <color indexed="64"/>
      </top>
      <bottom style="thin">
        <color indexed="64"/>
      </bottom>
      <diagonal/>
    </border>
    <border>
      <left/>
      <right style="thin">
        <color indexed="64"/>
      </right>
      <top style="dotted">
        <color indexed="64"/>
      </top>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indexed="64"/>
      </left>
      <right style="medium">
        <color indexed="64"/>
      </right>
      <top style="medium">
        <color indexed="64"/>
      </top>
      <bottom/>
      <diagonal/>
    </border>
  </borders>
  <cellStyleXfs count="72">
    <xf numFmtId="0" fontId="0"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9" fillId="4" borderId="0" applyNumberFormat="0" applyBorder="0" applyAlignment="0" applyProtection="0"/>
    <xf numFmtId="0" fontId="10" fillId="16" borderId="1" applyNumberFormat="0" applyAlignment="0" applyProtection="0"/>
    <xf numFmtId="0" fontId="11" fillId="17" borderId="2" applyNumberFormat="0" applyAlignment="0" applyProtection="0"/>
    <xf numFmtId="0" fontId="12" fillId="0" borderId="3" applyNumberFormat="0" applyFill="0" applyAlignment="0" applyProtection="0"/>
    <xf numFmtId="0" fontId="8" fillId="18" borderId="0" applyNumberFormat="0" applyBorder="0" applyAlignment="0" applyProtection="0"/>
    <xf numFmtId="0" fontId="8" fillId="19" borderId="0" applyNumberFormat="0" applyBorder="0" applyAlignment="0" applyProtection="0"/>
    <xf numFmtId="0" fontId="8" fillId="2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21" borderId="0" applyNumberFormat="0" applyBorder="0" applyAlignment="0" applyProtection="0"/>
    <xf numFmtId="0" fontId="13" fillId="7" borderId="1" applyNumberFormat="0" applyAlignment="0" applyProtection="0"/>
    <xf numFmtId="0" fontId="14" fillId="3" borderId="0" applyNumberFormat="0" applyBorder="0" applyAlignment="0" applyProtection="0"/>
    <xf numFmtId="0" fontId="15" fillId="22" borderId="0" applyNumberFormat="0" applyBorder="0" applyAlignment="0" applyProtection="0"/>
    <xf numFmtId="0" fontId="6" fillId="23" borderId="4" applyNumberFormat="0" applyFont="0" applyAlignment="0" applyProtection="0"/>
    <xf numFmtId="9" fontId="6" fillId="0" borderId="0" applyFont="0" applyFill="0" applyBorder="0" applyAlignment="0" applyProtection="0"/>
    <xf numFmtId="0" fontId="16" fillId="16" borderId="5" applyNumberFormat="0" applyAlignment="0" applyProtection="0"/>
    <xf numFmtId="164" fontId="6" fillId="0" borderId="0" applyFon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0" borderId="6" applyNumberFormat="0" applyFill="0" applyAlignment="0" applyProtection="0"/>
    <xf numFmtId="0" fontId="21" fillId="0" borderId="7" applyNumberFormat="0" applyFill="0" applyAlignment="0" applyProtection="0"/>
    <xf numFmtId="0" fontId="22" fillId="0" borderId="8" applyNumberFormat="0" applyFill="0" applyAlignment="0" applyProtection="0"/>
    <xf numFmtId="0" fontId="22" fillId="0" borderId="0" applyNumberFormat="0" applyFill="0" applyBorder="0" applyAlignment="0" applyProtection="0"/>
    <xf numFmtId="0" fontId="23" fillId="0" borderId="9" applyNumberFormat="0" applyFill="0" applyAlignment="0" applyProtection="0"/>
    <xf numFmtId="43" fontId="5" fillId="0" borderId="0" applyFont="0" applyFill="0" applyBorder="0" applyAlignment="0" applyProtection="0"/>
    <xf numFmtId="44" fontId="28" fillId="0" borderId="0" applyFont="0" applyFill="0" applyBorder="0" applyAlignment="0" applyProtection="0"/>
    <xf numFmtId="0" fontId="6" fillId="0" borderId="0"/>
    <xf numFmtId="0" fontId="4" fillId="0" borderId="0"/>
    <xf numFmtId="0" fontId="6" fillId="0" borderId="0"/>
    <xf numFmtId="0" fontId="6" fillId="0" borderId="0"/>
    <xf numFmtId="0" fontId="6" fillId="0" borderId="0"/>
    <xf numFmtId="0" fontId="6" fillId="0" borderId="0"/>
    <xf numFmtId="164" fontId="6" fillId="0" borderId="0" applyFont="0" applyFill="0" applyBorder="0" applyAlignment="0" applyProtection="0"/>
    <xf numFmtId="164" fontId="6" fillId="0" borderId="0" applyFont="0" applyFill="0" applyBorder="0" applyAlignment="0" applyProtection="0"/>
    <xf numFmtId="166" fontId="6" fillId="0" borderId="0" applyFont="0" applyFill="0" applyBorder="0" applyAlignment="0" applyProtection="0"/>
    <xf numFmtId="0" fontId="35" fillId="25" borderId="0" applyNumberFormat="0" applyBorder="0" applyAlignment="0" applyProtection="0"/>
    <xf numFmtId="43" fontId="6" fillId="0" borderId="0" applyFont="0" applyFill="0" applyBorder="0" applyAlignment="0" applyProtection="0"/>
    <xf numFmtId="43" fontId="3" fillId="0" borderId="0" applyFont="0" applyFill="0" applyBorder="0" applyAlignment="0" applyProtection="0"/>
    <xf numFmtId="44" fontId="6" fillId="0" borderId="0" applyFont="0" applyFill="0" applyBorder="0" applyAlignment="0" applyProtection="0"/>
    <xf numFmtId="0" fontId="3" fillId="0" borderId="0"/>
    <xf numFmtId="43" fontId="6" fillId="0" borderId="0" applyFont="0" applyFill="0" applyBorder="0" applyAlignment="0" applyProtection="0"/>
    <xf numFmtId="43" fontId="6" fillId="0" borderId="0" applyFont="0" applyFill="0" applyBorder="0" applyAlignment="0" applyProtection="0"/>
    <xf numFmtId="0" fontId="2" fillId="0" borderId="0"/>
    <xf numFmtId="0" fontId="45" fillId="0" borderId="0"/>
    <xf numFmtId="0" fontId="46" fillId="28" borderId="0" applyNumberFormat="0" applyBorder="0"/>
    <xf numFmtId="44" fontId="45" fillId="0" borderId="0" applyFont="0" applyFill="0" applyBorder="0"/>
    <xf numFmtId="0" fontId="44" fillId="0" borderId="0"/>
    <xf numFmtId="0" fontId="46" fillId="0" borderId="0"/>
    <xf numFmtId="9" fontId="44" fillId="0" borderId="0" applyBorder="0"/>
    <xf numFmtId="167" fontId="44" fillId="0" borderId="0" applyBorder="0"/>
    <xf numFmtId="0" fontId="48" fillId="0" borderId="0" applyNumberFormat="0" applyFill="0" applyBorder="0" applyAlignment="0" applyProtection="0"/>
    <xf numFmtId="0" fontId="1" fillId="0" borderId="0"/>
  </cellStyleXfs>
  <cellXfs count="403">
    <xf numFmtId="0" fontId="0" fillId="0" borderId="0" xfId="0"/>
    <xf numFmtId="49" fontId="6" fillId="0" borderId="0" xfId="0" applyNumberFormat="1" applyFont="1" applyAlignment="1">
      <alignment horizontal="center" vertical="center"/>
    </xf>
    <xf numFmtId="0" fontId="6" fillId="0" borderId="0" xfId="0" applyFont="1" applyAlignment="1">
      <alignment horizontal="center" vertical="center"/>
    </xf>
    <xf numFmtId="4" fontId="6" fillId="0" borderId="0" xfId="0" applyNumberFormat="1" applyFont="1" applyAlignment="1">
      <alignment horizontal="center" vertical="center"/>
    </xf>
    <xf numFmtId="0" fontId="6" fillId="0" borderId="0" xfId="0" applyFont="1" applyAlignment="1">
      <alignment vertical="center"/>
    </xf>
    <xf numFmtId="0" fontId="6" fillId="0" borderId="0" xfId="0" applyFont="1" applyAlignment="1">
      <alignment horizontal="left" vertical="center" wrapText="1"/>
    </xf>
    <xf numFmtId="0" fontId="24" fillId="0" borderId="0" xfId="0" applyFont="1" applyAlignment="1">
      <alignment vertical="center"/>
    </xf>
    <xf numFmtId="49" fontId="6" fillId="0" borderId="16" xfId="0" applyNumberFormat="1" applyFont="1" applyBorder="1" applyAlignment="1">
      <alignment horizontal="center" vertical="center"/>
    </xf>
    <xf numFmtId="0" fontId="6" fillId="0" borderId="19" xfId="0" applyFont="1" applyBorder="1" applyAlignment="1">
      <alignment horizontal="center" vertical="center"/>
    </xf>
    <xf numFmtId="0" fontId="6" fillId="0" borderId="19" xfId="0" applyFont="1" applyBorder="1" applyAlignment="1">
      <alignment horizontal="left" vertical="center" wrapText="1"/>
    </xf>
    <xf numFmtId="0" fontId="24" fillId="0" borderId="18" xfId="0" applyFont="1" applyBorder="1" applyAlignment="1">
      <alignment vertical="center"/>
    </xf>
    <xf numFmtId="0" fontId="24" fillId="0" borderId="0" xfId="0" applyFont="1" applyAlignment="1">
      <alignment vertical="center" wrapText="1"/>
    </xf>
    <xf numFmtId="165" fontId="6" fillId="0" borderId="0" xfId="0" applyNumberFormat="1" applyFont="1" applyAlignment="1">
      <alignment vertical="center"/>
    </xf>
    <xf numFmtId="0" fontId="25" fillId="0" borderId="0" xfId="0" applyFont="1" applyAlignment="1">
      <alignment vertical="center"/>
    </xf>
    <xf numFmtId="0" fontId="26" fillId="0" borderId="0" xfId="0" applyFont="1" applyAlignment="1">
      <alignment vertical="center"/>
    </xf>
    <xf numFmtId="4" fontId="24" fillId="0" borderId="25" xfId="0" applyNumberFormat="1" applyFont="1" applyBorder="1" applyAlignment="1">
      <alignment vertical="center" wrapText="1"/>
    </xf>
    <xf numFmtId="4" fontId="24" fillId="0" borderId="21" xfId="0" applyNumberFormat="1" applyFont="1" applyBorder="1" applyAlignment="1">
      <alignment vertical="center" wrapText="1"/>
    </xf>
    <xf numFmtId="0" fontId="6" fillId="0" borderId="0" xfId="0" applyFont="1" applyAlignment="1">
      <alignment horizontal="left" vertical="center"/>
    </xf>
    <xf numFmtId="4" fontId="27" fillId="0" borderId="0" xfId="0" applyNumberFormat="1" applyFont="1" applyAlignment="1">
      <alignment horizontal="center" vertical="center"/>
    </xf>
    <xf numFmtId="0" fontId="26" fillId="0" borderId="0" xfId="0" applyFont="1" applyAlignment="1">
      <alignment horizontal="center" vertical="center"/>
    </xf>
    <xf numFmtId="0" fontId="25" fillId="0" borderId="0" xfId="0" applyFont="1" applyAlignment="1">
      <alignment horizontal="center" vertical="center"/>
    </xf>
    <xf numFmtId="0" fontId="24" fillId="0" borderId="0" xfId="0" applyFont="1" applyAlignment="1">
      <alignment horizontal="center" vertical="center"/>
    </xf>
    <xf numFmtId="0" fontId="32" fillId="0" borderId="14" xfId="0" applyFont="1" applyBorder="1" applyAlignment="1">
      <alignment vertical="center"/>
    </xf>
    <xf numFmtId="0" fontId="32" fillId="0" borderId="24" xfId="0" applyFont="1" applyBorder="1" applyAlignment="1">
      <alignment vertical="center"/>
    </xf>
    <xf numFmtId="0" fontId="32" fillId="0" borderId="20" xfId="0" applyFont="1" applyBorder="1" applyAlignment="1">
      <alignment vertical="center"/>
    </xf>
    <xf numFmtId="0" fontId="33" fillId="0" borderId="13" xfId="0" applyFont="1" applyBorder="1" applyAlignment="1">
      <alignment vertical="center"/>
    </xf>
    <xf numFmtId="0" fontId="33" fillId="0" borderId="17" xfId="0" applyFont="1" applyBorder="1" applyAlignment="1">
      <alignment vertical="center"/>
    </xf>
    <xf numFmtId="0" fontId="33" fillId="0" borderId="13" xfId="0" applyFont="1" applyBorder="1" applyAlignment="1">
      <alignment horizontal="right" vertical="center"/>
    </xf>
    <xf numFmtId="165" fontId="33" fillId="0" borderId="13" xfId="0" applyNumberFormat="1" applyFont="1" applyBorder="1" applyAlignment="1">
      <alignment horizontal="right" vertical="center"/>
    </xf>
    <xf numFmtId="0" fontId="33" fillId="0" borderId="10" xfId="0" applyFont="1" applyBorder="1" applyAlignment="1">
      <alignment vertical="center"/>
    </xf>
    <xf numFmtId="0" fontId="33" fillId="0" borderId="11" xfId="0" applyFont="1" applyBorder="1" applyAlignment="1">
      <alignment vertical="center" wrapText="1"/>
    </xf>
    <xf numFmtId="10" fontId="32" fillId="0" borderId="22" xfId="0" applyNumberFormat="1" applyFont="1" applyBorder="1" applyAlignment="1">
      <alignment horizontal="center" vertical="center" wrapText="1"/>
    </xf>
    <xf numFmtId="165" fontId="32" fillId="0" borderId="23" xfId="0" applyNumberFormat="1" applyFont="1" applyBorder="1" applyAlignment="1">
      <alignment horizontal="center" vertical="center" wrapText="1"/>
    </xf>
    <xf numFmtId="10" fontId="33" fillId="0" borderId="23" xfId="0" applyNumberFormat="1" applyFont="1" applyBorder="1" applyAlignment="1">
      <alignment horizontal="center" vertical="center" wrapText="1"/>
    </xf>
    <xf numFmtId="10" fontId="33" fillId="0" borderId="22" xfId="0" applyNumberFormat="1" applyFont="1" applyBorder="1" applyAlignment="1">
      <alignment horizontal="center" vertical="center" wrapText="1"/>
    </xf>
    <xf numFmtId="0" fontId="33" fillId="0" borderId="0" xfId="0" applyFont="1" applyAlignment="1">
      <alignment vertical="center"/>
    </xf>
    <xf numFmtId="0" fontId="32" fillId="0" borderId="0" xfId="0" applyFont="1" applyAlignment="1">
      <alignment horizontal="left" vertical="center"/>
    </xf>
    <xf numFmtId="0" fontId="33" fillId="0" borderId="24" xfId="0" applyFont="1" applyBorder="1" applyAlignment="1">
      <alignment horizontal="left" vertical="center"/>
    </xf>
    <xf numFmtId="165" fontId="32" fillId="0" borderId="24" xfId="0" applyNumberFormat="1" applyFont="1" applyBorder="1" applyAlignment="1">
      <alignment horizontal="center" vertical="center" wrapText="1"/>
    </xf>
    <xf numFmtId="165" fontId="33" fillId="0" borderId="24" xfId="0" applyNumberFormat="1" applyFont="1" applyBorder="1" applyAlignment="1">
      <alignment horizontal="center" vertical="center" wrapText="1"/>
    </xf>
    <xf numFmtId="0" fontId="32" fillId="0" borderId="0" xfId="0" applyFont="1"/>
    <xf numFmtId="0" fontId="37" fillId="24" borderId="34" xfId="1" applyFont="1" applyFill="1" applyBorder="1" applyAlignment="1">
      <alignment horizontal="center" vertical="center"/>
    </xf>
    <xf numFmtId="0" fontId="37" fillId="24" borderId="12" xfId="1" applyFont="1" applyFill="1" applyBorder="1" applyAlignment="1">
      <alignment horizontal="left" vertical="center" wrapText="1"/>
    </xf>
    <xf numFmtId="0" fontId="37" fillId="24" borderId="10" xfId="1" applyFont="1" applyFill="1" applyBorder="1" applyAlignment="1">
      <alignment horizontal="center" vertical="center" wrapText="1"/>
    </xf>
    <xf numFmtId="10" fontId="37" fillId="24" borderId="35" xfId="1" applyNumberFormat="1" applyFont="1" applyFill="1" applyBorder="1" applyAlignment="1">
      <alignment horizontal="center" vertical="center"/>
    </xf>
    <xf numFmtId="10" fontId="33" fillId="24" borderId="38" xfId="55" applyNumberFormat="1" applyFont="1" applyFill="1" applyBorder="1" applyAlignment="1">
      <alignment horizontal="center" vertical="center"/>
    </xf>
    <xf numFmtId="0" fontId="37" fillId="0" borderId="10" xfId="1" applyFont="1" applyFill="1" applyBorder="1" applyAlignment="1">
      <alignment horizontal="left" vertical="center" wrapText="1"/>
    </xf>
    <xf numFmtId="4" fontId="24" fillId="0" borderId="0" xfId="0" applyNumberFormat="1" applyFont="1" applyAlignment="1">
      <alignment horizontal="center" vertical="center" wrapText="1"/>
    </xf>
    <xf numFmtId="0" fontId="24" fillId="0" borderId="19" xfId="0" applyFont="1" applyBorder="1" applyAlignment="1">
      <alignment vertical="center"/>
    </xf>
    <xf numFmtId="4" fontId="24" fillId="0" borderId="19" xfId="0" applyNumberFormat="1" applyFont="1" applyBorder="1" applyAlignment="1">
      <alignment horizontal="center" vertical="center" wrapText="1"/>
    </xf>
    <xf numFmtId="165" fontId="32" fillId="0" borderId="47" xfId="0" applyNumberFormat="1" applyFont="1" applyBorder="1" applyAlignment="1">
      <alignment horizontal="center" vertical="center" wrapText="1"/>
    </xf>
    <xf numFmtId="10" fontId="32" fillId="0" borderId="11" xfId="0" applyNumberFormat="1" applyFont="1" applyBorder="1" applyAlignment="1">
      <alignment horizontal="center" vertical="center" wrapText="1"/>
    </xf>
    <xf numFmtId="10" fontId="33" fillId="0" borderId="10" xfId="0" applyNumberFormat="1" applyFont="1" applyBorder="1" applyAlignment="1">
      <alignment horizontal="center" vertical="center"/>
    </xf>
    <xf numFmtId="0" fontId="33" fillId="0" borderId="12" xfId="0" applyFont="1" applyBorder="1" applyAlignment="1">
      <alignment horizontal="right" vertical="center" wrapText="1"/>
    </xf>
    <xf numFmtId="0" fontId="33" fillId="0" borderId="13" xfId="0" applyFont="1" applyBorder="1" applyAlignment="1">
      <alignment horizontal="right" vertical="center" wrapText="1"/>
    </xf>
    <xf numFmtId="0" fontId="32" fillId="0" borderId="0" xfId="0" applyFont="1" applyAlignment="1">
      <alignment horizontal="center" vertical="center"/>
    </xf>
    <xf numFmtId="0" fontId="32" fillId="0" borderId="24" xfId="0" applyFont="1" applyBorder="1" applyAlignment="1">
      <alignment horizontal="left" vertical="center"/>
    </xf>
    <xf numFmtId="165" fontId="33" fillId="0" borderId="23" xfId="0" applyNumberFormat="1" applyFont="1" applyBorder="1" applyAlignment="1">
      <alignment horizontal="center" vertical="center" wrapText="1"/>
    </xf>
    <xf numFmtId="0" fontId="37" fillId="26" borderId="10" xfId="1" applyNumberFormat="1" applyFont="1" applyFill="1" applyBorder="1" applyAlignment="1">
      <alignment horizontal="center" vertical="center"/>
    </xf>
    <xf numFmtId="4" fontId="37" fillId="26" borderId="10" xfId="1" applyNumberFormat="1" applyFont="1" applyFill="1" applyBorder="1" applyAlignment="1">
      <alignment horizontal="center" vertical="center"/>
    </xf>
    <xf numFmtId="0" fontId="37" fillId="26" borderId="10" xfId="1" applyFont="1" applyFill="1" applyBorder="1" applyAlignment="1">
      <alignment horizontal="center" vertical="center" wrapText="1"/>
    </xf>
    <xf numFmtId="0" fontId="36" fillId="26" borderId="10" xfId="1" applyFont="1" applyFill="1" applyBorder="1" applyAlignment="1">
      <alignment horizontal="left" vertical="center" wrapText="1"/>
    </xf>
    <xf numFmtId="0" fontId="33" fillId="26" borderId="34" xfId="55" applyFont="1" applyFill="1" applyBorder="1" applyAlignment="1">
      <alignment horizontal="center" vertical="center"/>
    </xf>
    <xf numFmtId="0" fontId="33" fillId="26" borderId="12" xfId="55" applyFont="1" applyFill="1" applyBorder="1" applyAlignment="1">
      <alignment vertical="center" wrapText="1"/>
    </xf>
    <xf numFmtId="0" fontId="33" fillId="26" borderId="10" xfId="55" applyFont="1" applyFill="1" applyBorder="1" applyAlignment="1">
      <alignment horizontal="center" vertical="center"/>
    </xf>
    <xf numFmtId="2" fontId="33" fillId="26" borderId="35" xfId="55" applyNumberFormat="1" applyFont="1" applyFill="1" applyBorder="1" applyAlignment="1">
      <alignment horizontal="center" vertical="center"/>
    </xf>
    <xf numFmtId="0" fontId="33" fillId="26" borderId="12" xfId="55" applyFont="1" applyFill="1" applyBorder="1" applyAlignment="1">
      <alignment vertical="center"/>
    </xf>
    <xf numFmtId="10" fontId="33" fillId="26" borderId="35" xfId="55" applyNumberFormat="1" applyFont="1" applyFill="1" applyBorder="1" applyAlignment="1">
      <alignment horizontal="center" vertical="center"/>
    </xf>
    <xf numFmtId="4" fontId="32" fillId="0" borderId="10" xfId="45" applyNumberFormat="1" applyFont="1" applyFill="1" applyBorder="1" applyAlignment="1">
      <alignment horizontal="center" vertical="center" wrapText="1"/>
    </xf>
    <xf numFmtId="0" fontId="32" fillId="26" borderId="10" xfId="46" applyFont="1" applyFill="1" applyBorder="1" applyAlignment="1">
      <alignment horizontal="left" vertical="center" wrapText="1"/>
    </xf>
    <xf numFmtId="0" fontId="43" fillId="26" borderId="10" xfId="46" applyFont="1" applyFill="1" applyBorder="1" applyAlignment="1">
      <alignment horizontal="left" vertical="center" wrapText="1"/>
    </xf>
    <xf numFmtId="0" fontId="33" fillId="26" borderId="10" xfId="46" applyFont="1" applyFill="1" applyBorder="1" applyAlignment="1">
      <alignment horizontal="left" vertical="center" wrapText="1"/>
    </xf>
    <xf numFmtId="0" fontId="32" fillId="26" borderId="10" xfId="46" applyFont="1" applyFill="1" applyBorder="1" applyAlignment="1">
      <alignment horizontal="center" vertical="center"/>
    </xf>
    <xf numFmtId="0" fontId="32" fillId="26" borderId="10" xfId="46" applyFont="1" applyFill="1" applyBorder="1" applyAlignment="1">
      <alignment horizontal="left" vertical="center"/>
    </xf>
    <xf numFmtId="0" fontId="37" fillId="0" borderId="10" xfId="1" applyFont="1" applyFill="1" applyBorder="1" applyAlignment="1">
      <alignment horizontal="center" vertical="center" wrapText="1"/>
    </xf>
    <xf numFmtId="4" fontId="37" fillId="0" borderId="10" xfId="1" applyNumberFormat="1" applyFont="1" applyFill="1" applyBorder="1" applyAlignment="1">
      <alignment horizontal="center" vertical="center"/>
    </xf>
    <xf numFmtId="0" fontId="37" fillId="0" borderId="10" xfId="1" applyNumberFormat="1" applyFont="1" applyFill="1" applyBorder="1" applyAlignment="1">
      <alignment horizontal="center" vertical="center"/>
    </xf>
    <xf numFmtId="49" fontId="33" fillId="26" borderId="10" xfId="0" applyNumberFormat="1" applyFont="1" applyFill="1" applyBorder="1" applyAlignment="1">
      <alignment horizontal="left" vertical="center"/>
    </xf>
    <xf numFmtId="0" fontId="32" fillId="26" borderId="10" xfId="0" applyFont="1" applyFill="1" applyBorder="1" applyAlignment="1">
      <alignment horizontal="center" vertical="center"/>
    </xf>
    <xf numFmtId="0" fontId="33" fillId="26" borderId="10" xfId="0" applyFont="1" applyFill="1" applyBorder="1" applyAlignment="1">
      <alignment horizontal="left" vertical="center" wrapText="1"/>
    </xf>
    <xf numFmtId="10" fontId="33" fillId="0" borderId="10" xfId="0" applyNumberFormat="1" applyFont="1" applyBorder="1" applyAlignment="1">
      <alignment horizontal="center" vertical="center" wrapText="1"/>
    </xf>
    <xf numFmtId="165" fontId="32" fillId="0" borderId="51" xfId="0" applyNumberFormat="1" applyFont="1" applyBorder="1" applyAlignment="1">
      <alignment horizontal="center" vertical="center" wrapText="1"/>
    </xf>
    <xf numFmtId="165" fontId="32" fillId="0" borderId="15" xfId="0" applyNumberFormat="1" applyFont="1" applyBorder="1" applyAlignment="1">
      <alignment horizontal="center" vertical="center" wrapText="1"/>
    </xf>
    <xf numFmtId="10" fontId="32" fillId="0" borderId="52" xfId="0" applyNumberFormat="1" applyFont="1" applyBorder="1" applyAlignment="1">
      <alignment horizontal="center" vertical="center" wrapText="1"/>
    </xf>
    <xf numFmtId="165" fontId="32" fillId="0" borderId="53" xfId="0" applyNumberFormat="1" applyFont="1" applyBorder="1" applyAlignment="1">
      <alignment horizontal="center" vertical="center" wrapText="1"/>
    </xf>
    <xf numFmtId="0" fontId="33" fillId="0" borderId="11" xfId="0" applyFont="1" applyBorder="1" applyAlignment="1">
      <alignment horizontal="center" vertical="center"/>
    </xf>
    <xf numFmtId="165" fontId="32" fillId="24" borderId="10" xfId="0" applyNumberFormat="1" applyFont="1" applyFill="1" applyBorder="1" applyAlignment="1">
      <alignment horizontal="center" vertical="center" wrapText="1"/>
    </xf>
    <xf numFmtId="10" fontId="32" fillId="0" borderId="54" xfId="0" applyNumberFormat="1" applyFont="1" applyBorder="1" applyAlignment="1">
      <alignment horizontal="center" vertical="center" wrapText="1"/>
    </xf>
    <xf numFmtId="0" fontId="32" fillId="0" borderId="0" xfId="55" applyFont="1" applyFill="1" applyBorder="1" applyAlignment="1">
      <alignment horizontal="left" vertical="center"/>
    </xf>
    <xf numFmtId="0" fontId="32" fillId="0" borderId="0" xfId="55" applyFont="1" applyFill="1" applyBorder="1" applyAlignment="1">
      <alignment horizontal="center" vertical="center"/>
    </xf>
    <xf numFmtId="10" fontId="32" fillId="0" borderId="47" xfId="0" applyNumberFormat="1" applyFont="1" applyBorder="1" applyAlignment="1">
      <alignment horizontal="center" vertical="center" wrapText="1"/>
    </xf>
    <xf numFmtId="165" fontId="33" fillId="26" borderId="10" xfId="0" applyNumberFormat="1" applyFont="1" applyFill="1" applyBorder="1" applyAlignment="1">
      <alignment horizontal="left" vertical="center" wrapText="1"/>
    </xf>
    <xf numFmtId="0" fontId="37" fillId="0" borderId="12" xfId="1" applyNumberFormat="1" applyFont="1" applyFill="1" applyBorder="1" applyAlignment="1">
      <alignment horizontal="center" vertical="center"/>
    </xf>
    <xf numFmtId="0" fontId="32" fillId="0" borderId="10" xfId="0" applyFont="1" applyBorder="1" applyAlignment="1">
      <alignment horizontal="left" vertical="center" wrapText="1"/>
    </xf>
    <xf numFmtId="0" fontId="32" fillId="0" borderId="10" xfId="0" applyFont="1" applyBorder="1" applyAlignment="1">
      <alignment horizontal="center" vertical="center" wrapText="1"/>
    </xf>
    <xf numFmtId="165" fontId="32" fillId="0" borderId="10" xfId="0" applyNumberFormat="1" applyFont="1" applyBorder="1" applyAlignment="1">
      <alignment horizontal="left" vertical="center" wrapText="1"/>
    </xf>
    <xf numFmtId="0" fontId="32" fillId="0" borderId="10" xfId="46" applyFont="1" applyBorder="1" applyAlignment="1">
      <alignment horizontal="left" vertical="center"/>
    </xf>
    <xf numFmtId="0" fontId="32" fillId="0" borderId="10" xfId="46" applyFont="1" applyBorder="1" applyAlignment="1">
      <alignment horizontal="center" vertical="center"/>
    </xf>
    <xf numFmtId="0" fontId="32" fillId="0" borderId="10" xfId="46" applyFont="1" applyBorder="1" applyAlignment="1">
      <alignment horizontal="left" vertical="center" wrapText="1"/>
    </xf>
    <xf numFmtId="165" fontId="32" fillId="26" borderId="10" xfId="0" applyNumberFormat="1" applyFont="1" applyFill="1" applyBorder="1" applyAlignment="1">
      <alignment horizontal="left" vertical="center" wrapText="1"/>
    </xf>
    <xf numFmtId="4" fontId="32" fillId="26" borderId="10" xfId="0" applyNumberFormat="1" applyFont="1" applyFill="1" applyBorder="1" applyAlignment="1">
      <alignment horizontal="center" vertical="center"/>
    </xf>
    <xf numFmtId="0" fontId="31" fillId="0" borderId="0" xfId="0" applyFont="1" applyAlignment="1">
      <alignment vertical="center"/>
    </xf>
    <xf numFmtId="0" fontId="31" fillId="0" borderId="0" xfId="0" applyFont="1" applyAlignment="1">
      <alignment horizontal="center" vertical="center"/>
    </xf>
    <xf numFmtId="0" fontId="32" fillId="0" borderId="0" xfId="0" applyFont="1" applyAlignment="1">
      <alignment horizontal="left" vertical="center" wrapText="1"/>
    </xf>
    <xf numFmtId="0" fontId="37" fillId="0" borderId="0" xfId="1" applyFont="1" applyFill="1" applyBorder="1" applyAlignment="1">
      <alignment horizontal="center" vertical="center" wrapText="1"/>
    </xf>
    <xf numFmtId="0" fontId="41" fillId="0" borderId="0" xfId="0" applyFont="1" applyAlignment="1">
      <alignment vertical="center" wrapText="1"/>
    </xf>
    <xf numFmtId="0" fontId="37" fillId="0" borderId="0" xfId="1" applyNumberFormat="1" applyFont="1" applyFill="1" applyBorder="1" applyAlignment="1">
      <alignment horizontal="center" vertical="center"/>
    </xf>
    <xf numFmtId="4" fontId="37" fillId="0" borderId="0" xfId="1" applyNumberFormat="1" applyFont="1" applyFill="1" applyBorder="1" applyAlignment="1">
      <alignment horizontal="center" vertical="center"/>
    </xf>
    <xf numFmtId="165" fontId="32" fillId="0" borderId="25" xfId="0" applyNumberFormat="1" applyFont="1" applyBorder="1" applyAlignment="1">
      <alignment horizontal="left" vertical="center" wrapText="1"/>
    </xf>
    <xf numFmtId="0" fontId="6" fillId="26" borderId="0" xfId="0" applyFont="1" applyFill="1" applyAlignment="1">
      <alignment vertical="center"/>
    </xf>
    <xf numFmtId="0" fontId="6" fillId="26" borderId="0" xfId="0" applyFont="1" applyFill="1" applyAlignment="1">
      <alignment horizontal="center" vertical="center"/>
    </xf>
    <xf numFmtId="44" fontId="32" fillId="0" borderId="10" xfId="45" applyFont="1" applyFill="1" applyBorder="1" applyAlignment="1">
      <alignment horizontal="center" vertical="center" wrapText="1"/>
    </xf>
    <xf numFmtId="44" fontId="32" fillId="0" borderId="10" xfId="0" applyNumberFormat="1" applyFont="1" applyBorder="1" applyAlignment="1">
      <alignment horizontal="left" vertical="center" wrapText="1"/>
    </xf>
    <xf numFmtId="44" fontId="32" fillId="26" borderId="10" xfId="0" applyNumberFormat="1" applyFont="1" applyFill="1" applyBorder="1" applyAlignment="1">
      <alignment horizontal="center" vertical="center"/>
    </xf>
    <xf numFmtId="44" fontId="37" fillId="0" borderId="10" xfId="1" applyNumberFormat="1" applyFont="1" applyFill="1" applyBorder="1" applyAlignment="1">
      <alignment horizontal="center" vertical="center"/>
    </xf>
    <xf numFmtId="44" fontId="37" fillId="26" borderId="10" xfId="1" applyNumberFormat="1" applyFont="1" applyFill="1" applyBorder="1" applyAlignment="1">
      <alignment horizontal="center" vertical="center"/>
    </xf>
    <xf numFmtId="44" fontId="33" fillId="26" borderId="10" xfId="0" applyNumberFormat="1" applyFont="1" applyFill="1" applyBorder="1" applyAlignment="1">
      <alignment horizontal="center" vertical="center"/>
    </xf>
    <xf numFmtId="44" fontId="36" fillId="26" borderId="10" xfId="1" applyNumberFormat="1" applyFont="1" applyFill="1" applyBorder="1" applyAlignment="1">
      <alignment horizontal="center" vertical="center"/>
    </xf>
    <xf numFmtId="0" fontId="33" fillId="0" borderId="0" xfId="0" applyFont="1" applyAlignment="1">
      <alignment horizontal="center" vertical="center" wrapText="1"/>
    </xf>
    <xf numFmtId="165" fontId="36" fillId="0" borderId="23" xfId="0" applyNumberFormat="1" applyFont="1" applyBorder="1" applyAlignment="1">
      <alignment horizontal="center" vertical="center" wrapText="1"/>
    </xf>
    <xf numFmtId="0" fontId="32" fillId="0" borderId="10" xfId="0" applyFont="1" applyBorder="1" applyAlignment="1">
      <alignment horizontal="center" vertical="center"/>
    </xf>
    <xf numFmtId="0" fontId="6" fillId="0" borderId="0" xfId="0" applyFont="1" applyAlignment="1">
      <alignment vertical="center" wrapText="1"/>
    </xf>
    <xf numFmtId="0" fontId="32" fillId="0" borderId="10" xfId="0" applyFont="1" applyBorder="1" applyAlignment="1">
      <alignment horizontal="left" vertical="center"/>
    </xf>
    <xf numFmtId="0" fontId="6" fillId="27" borderId="0" xfId="0" applyFont="1" applyFill="1" applyAlignment="1">
      <alignment vertical="center"/>
    </xf>
    <xf numFmtId="0" fontId="6" fillId="27" borderId="0" xfId="0" applyFont="1" applyFill="1" applyAlignment="1">
      <alignment horizontal="center" vertical="center"/>
    </xf>
    <xf numFmtId="0" fontId="39" fillId="0" borderId="10" xfId="46" applyFont="1" applyBorder="1" applyAlignment="1">
      <alignment horizontal="left" vertical="center" wrapText="1"/>
    </xf>
    <xf numFmtId="0" fontId="33" fillId="0" borderId="11" xfId="0" applyFont="1" applyBorder="1" applyAlignment="1">
      <alignment horizontal="center" vertical="center" wrapText="1"/>
    </xf>
    <xf numFmtId="4" fontId="33" fillId="0" borderId="11" xfId="0" applyNumberFormat="1" applyFont="1" applyBorder="1" applyAlignment="1">
      <alignment horizontal="center" vertical="center"/>
    </xf>
    <xf numFmtId="0" fontId="33" fillId="0" borderId="10" xfId="0" applyFont="1" applyBorder="1" applyAlignment="1">
      <alignment horizontal="center" vertical="center"/>
    </xf>
    <xf numFmtId="49" fontId="33" fillId="0" borderId="11" xfId="0" applyNumberFormat="1" applyFont="1" applyBorder="1" applyAlignment="1">
      <alignment horizontal="center" vertical="center"/>
    </xf>
    <xf numFmtId="4" fontId="33" fillId="0" borderId="10" xfId="0" applyNumberFormat="1" applyFont="1" applyBorder="1" applyAlignment="1">
      <alignment horizontal="center" vertical="center" wrapText="1"/>
    </xf>
    <xf numFmtId="0" fontId="33" fillId="26" borderId="10" xfId="0" applyFont="1" applyFill="1" applyBorder="1" applyAlignment="1">
      <alignment horizontal="left" vertical="center"/>
    </xf>
    <xf numFmtId="0" fontId="33" fillId="26" borderId="10" xfId="0" applyFont="1" applyFill="1" applyBorder="1" applyAlignment="1">
      <alignment vertical="center"/>
    </xf>
    <xf numFmtId="2" fontId="33" fillId="26" borderId="10" xfId="35" applyNumberFormat="1" applyFont="1" applyFill="1" applyBorder="1" applyAlignment="1">
      <alignment horizontal="center" vertical="center" wrapText="1"/>
    </xf>
    <xf numFmtId="0" fontId="32" fillId="26" borderId="10" xfId="0" applyFont="1" applyFill="1" applyBorder="1" applyAlignment="1">
      <alignment horizontal="left" vertical="center" wrapText="1"/>
    </xf>
    <xf numFmtId="49" fontId="33" fillId="26" borderId="10" xfId="0" applyNumberFormat="1" applyFont="1" applyFill="1" applyBorder="1" applyAlignment="1">
      <alignment horizontal="center" vertical="center" wrapText="1"/>
    </xf>
    <xf numFmtId="49" fontId="32" fillId="0" borderId="10" xfId="0" applyNumberFormat="1" applyFont="1" applyBorder="1" applyAlignment="1">
      <alignment horizontal="center" vertical="center" wrapText="1"/>
    </xf>
    <xf numFmtId="0" fontId="32" fillId="0" borderId="11" xfId="0" applyFont="1" applyBorder="1" applyAlignment="1">
      <alignment horizontal="left" vertical="center"/>
    </xf>
    <xf numFmtId="49" fontId="32" fillId="0" borderId="10" xfId="0" applyNumberFormat="1" applyFont="1" applyBorder="1" applyAlignment="1">
      <alignment horizontal="left" vertical="center"/>
    </xf>
    <xf numFmtId="0" fontId="32" fillId="0" borderId="12" xfId="0" applyFont="1" applyBorder="1" applyAlignment="1">
      <alignment horizontal="center" vertical="center"/>
    </xf>
    <xf numFmtId="4" fontId="32" fillId="0" borderId="10" xfId="0" applyNumberFormat="1" applyFont="1" applyBorder="1" applyAlignment="1">
      <alignment horizontal="center" vertical="center"/>
    </xf>
    <xf numFmtId="4" fontId="32" fillId="0" borderId="10" xfId="0" applyNumberFormat="1" applyFont="1" applyBorder="1" applyAlignment="1">
      <alignment horizontal="left" vertical="center" wrapText="1"/>
    </xf>
    <xf numFmtId="0" fontId="37" fillId="0" borderId="10" xfId="0" applyFont="1" applyBorder="1" applyAlignment="1">
      <alignment vertical="center"/>
    </xf>
    <xf numFmtId="165" fontId="37" fillId="0" borderId="10" xfId="0" applyNumberFormat="1" applyFont="1" applyBorder="1" applyAlignment="1">
      <alignment horizontal="left" vertical="center" wrapText="1"/>
    </xf>
    <xf numFmtId="0" fontId="32" fillId="0" borderId="18" xfId="0" applyFont="1" applyBorder="1" applyAlignment="1">
      <alignment horizontal="left" vertical="center"/>
    </xf>
    <xf numFmtId="49" fontId="32" fillId="0" borderId="18" xfId="0" applyNumberFormat="1" applyFont="1" applyBorder="1" applyAlignment="1">
      <alignment horizontal="center" vertical="center"/>
    </xf>
    <xf numFmtId="4" fontId="33" fillId="0" borderId="0" xfId="0" applyNumberFormat="1" applyFont="1" applyAlignment="1">
      <alignment horizontal="center" vertical="center" wrapText="1"/>
    </xf>
    <xf numFmtId="4" fontId="33" fillId="0" borderId="25" xfId="0" applyNumberFormat="1" applyFont="1" applyBorder="1" applyAlignment="1">
      <alignment horizontal="center" vertical="center" wrapText="1"/>
    </xf>
    <xf numFmtId="0" fontId="33" fillId="0" borderId="18" xfId="0" applyFont="1" applyBorder="1" applyAlignment="1">
      <alignment horizontal="center" vertical="center"/>
    </xf>
    <xf numFmtId="0" fontId="33" fillId="0" borderId="0" xfId="0" applyFont="1" applyAlignment="1">
      <alignment horizontal="center" vertical="center"/>
    </xf>
    <xf numFmtId="0" fontId="32" fillId="0" borderId="18" xfId="0" applyFont="1" applyBorder="1" applyAlignment="1">
      <alignment horizontal="center" vertical="center"/>
    </xf>
    <xf numFmtId="0" fontId="33" fillId="0" borderId="0" xfId="0" applyFont="1" applyAlignment="1">
      <alignment vertical="center" wrapText="1"/>
    </xf>
    <xf numFmtId="4" fontId="33" fillId="0" borderId="25" xfId="0" applyNumberFormat="1" applyFont="1" applyBorder="1" applyAlignment="1">
      <alignment vertical="center" wrapText="1"/>
    </xf>
    <xf numFmtId="0" fontId="36" fillId="0" borderId="10" xfId="0" applyFont="1" applyBorder="1" applyAlignment="1">
      <alignment horizontal="center" vertical="center"/>
    </xf>
    <xf numFmtId="0" fontId="36" fillId="0" borderId="10" xfId="0" applyFont="1" applyBorder="1" applyAlignment="1">
      <alignment horizontal="right" vertical="center" wrapText="1"/>
    </xf>
    <xf numFmtId="10" fontId="36" fillId="0" borderId="10" xfId="33" applyNumberFormat="1" applyFont="1" applyFill="1" applyBorder="1" applyAlignment="1">
      <alignment horizontal="left" vertical="center"/>
    </xf>
    <xf numFmtId="44" fontId="33" fillId="26" borderId="10" xfId="0" applyNumberFormat="1" applyFont="1" applyFill="1" applyBorder="1" applyAlignment="1">
      <alignment horizontal="left" vertical="center" wrapText="1"/>
    </xf>
    <xf numFmtId="0" fontId="37" fillId="0" borderId="11" xfId="0" applyFont="1" applyBorder="1" applyAlignment="1">
      <alignment horizontal="left" vertical="center"/>
    </xf>
    <xf numFmtId="0" fontId="39" fillId="0" borderId="10" xfId="0" applyFont="1" applyBorder="1" applyAlignment="1">
      <alignment horizontal="left" vertical="center" wrapText="1"/>
    </xf>
    <xf numFmtId="0" fontId="33" fillId="30" borderId="10" xfId="46" applyFont="1" applyFill="1" applyBorder="1" applyAlignment="1">
      <alignment horizontal="left" vertical="center" wrapText="1"/>
    </xf>
    <xf numFmtId="0" fontId="37" fillId="0" borderId="10" xfId="46" applyFont="1" applyBorder="1" applyAlignment="1">
      <alignment horizontal="left" vertical="center" wrapText="1"/>
    </xf>
    <xf numFmtId="0" fontId="51" fillId="0" borderId="34" xfId="63" applyFont="1" applyBorder="1" applyAlignment="1">
      <alignment horizontal="center"/>
    </xf>
    <xf numFmtId="0" fontId="52" fillId="0" borderId="34" xfId="63" applyFont="1" applyBorder="1" applyAlignment="1">
      <alignment horizontal="center" vertical="top"/>
    </xf>
    <xf numFmtId="49" fontId="51" fillId="0" borderId="10" xfId="63" applyNumberFormat="1" applyFont="1" applyBorder="1" applyAlignment="1">
      <alignment horizontal="center" wrapText="1"/>
    </xf>
    <xf numFmtId="49" fontId="51" fillId="0" borderId="10" xfId="63" applyNumberFormat="1" applyFont="1" applyBorder="1" applyAlignment="1">
      <alignment wrapText="1"/>
    </xf>
    <xf numFmtId="0" fontId="52" fillId="0" borderId="10" xfId="63" applyFont="1" applyBorder="1"/>
    <xf numFmtId="49" fontId="52" fillId="0" borderId="10" xfId="63" applyNumberFormat="1" applyFont="1" applyBorder="1" applyAlignment="1">
      <alignment vertical="center" wrapText="1"/>
    </xf>
    <xf numFmtId="49" fontId="52" fillId="0" borderId="10" xfId="63" applyNumberFormat="1" applyFont="1" applyBorder="1" applyAlignment="1">
      <alignment horizontal="center" vertical="center" wrapText="1"/>
    </xf>
    <xf numFmtId="49" fontId="52" fillId="0" borderId="10" xfId="63" applyNumberFormat="1" applyFont="1" applyBorder="1" applyAlignment="1">
      <alignment wrapText="1"/>
    </xf>
    <xf numFmtId="165" fontId="25" fillId="0" borderId="0" xfId="0" applyNumberFormat="1" applyFont="1" applyAlignment="1">
      <alignment vertical="center"/>
    </xf>
    <xf numFmtId="165" fontId="40" fillId="0" borderId="0" xfId="0" applyNumberFormat="1" applyFont="1" applyAlignment="1">
      <alignment vertical="center"/>
    </xf>
    <xf numFmtId="0" fontId="32" fillId="0" borderId="10" xfId="0" applyFont="1" applyFill="1" applyBorder="1" applyAlignment="1">
      <alignment horizontal="left" vertical="center" wrapText="1"/>
    </xf>
    <xf numFmtId="49" fontId="32" fillId="0" borderId="10" xfId="0" applyNumberFormat="1" applyFont="1" applyFill="1" applyBorder="1" applyAlignment="1">
      <alignment horizontal="center" vertical="center" wrapText="1"/>
    </xf>
    <xf numFmtId="165" fontId="32" fillId="0" borderId="10" xfId="0" applyNumberFormat="1" applyFont="1" applyFill="1" applyBorder="1" applyAlignment="1">
      <alignment horizontal="left" vertical="center" wrapText="1"/>
    </xf>
    <xf numFmtId="0" fontId="55" fillId="0" borderId="10" xfId="71" applyFont="1" applyBorder="1" applyAlignment="1">
      <alignment horizontal="center" vertical="center"/>
    </xf>
    <xf numFmtId="49" fontId="55" fillId="0" borderId="10" xfId="71" applyNumberFormat="1" applyFont="1" applyBorder="1" applyAlignment="1">
      <alignment horizontal="center" vertical="center"/>
    </xf>
    <xf numFmtId="0" fontId="55" fillId="0" borderId="10" xfId="71" applyFont="1" applyBorder="1" applyAlignment="1">
      <alignment vertical="center"/>
    </xf>
    <xf numFmtId="4" fontId="55" fillId="0" borderId="10" xfId="71" applyNumberFormat="1" applyFont="1" applyBorder="1" applyAlignment="1">
      <alignment horizontal="center" vertical="center"/>
    </xf>
    <xf numFmtId="0" fontId="6" fillId="0" borderId="10" xfId="46" applyFont="1" applyBorder="1"/>
    <xf numFmtId="49" fontId="24" fillId="0" borderId="10" xfId="46" applyNumberFormat="1" applyFont="1" applyBorder="1" applyAlignment="1" applyProtection="1">
      <alignment horizontal="center" wrapText="1"/>
      <protection locked="0"/>
    </xf>
    <xf numFmtId="0" fontId="24" fillId="0" borderId="10" xfId="46" applyFont="1" applyBorder="1" applyAlignment="1">
      <alignment vertical="center" wrapText="1"/>
    </xf>
    <xf numFmtId="0" fontId="24" fillId="0" borderId="10" xfId="46" applyFont="1" applyBorder="1"/>
    <xf numFmtId="4" fontId="24" fillId="0" borderId="10" xfId="46" applyNumberFormat="1" applyFont="1" applyBorder="1" applyAlignment="1">
      <alignment horizontal="center"/>
    </xf>
    <xf numFmtId="49" fontId="6" fillId="0" borderId="10" xfId="46" applyNumberFormat="1" applyFont="1" applyBorder="1" applyAlignment="1" applyProtection="1">
      <alignment horizontal="center" wrapText="1"/>
      <protection locked="0"/>
    </xf>
    <xf numFmtId="0" fontId="6" fillId="0" borderId="10" xfId="46" applyFont="1" applyBorder="1" applyAlignment="1">
      <alignment wrapText="1"/>
    </xf>
    <xf numFmtId="0" fontId="6" fillId="0" borderId="10" xfId="46" applyFont="1" applyBorder="1" applyAlignment="1">
      <alignment horizontal="center" wrapText="1"/>
    </xf>
    <xf numFmtId="0" fontId="6" fillId="0" borderId="10" xfId="46" applyFont="1" applyBorder="1" applyAlignment="1" applyProtection="1">
      <alignment horizontal="center" wrapText="1"/>
      <protection locked="0"/>
    </xf>
    <xf numFmtId="4" fontId="6" fillId="0" borderId="10" xfId="46" applyNumberFormat="1" applyFont="1" applyBorder="1" applyAlignment="1">
      <alignment horizontal="center" wrapText="1"/>
    </xf>
    <xf numFmtId="0" fontId="32" fillId="0" borderId="10" xfId="46" applyFont="1" applyFill="1" applyBorder="1" applyAlignment="1">
      <alignment horizontal="left" vertical="center" wrapText="1"/>
    </xf>
    <xf numFmtId="0" fontId="33" fillId="0" borderId="17" xfId="0" applyFont="1" applyBorder="1" applyAlignment="1">
      <alignment horizontal="center" vertical="center"/>
    </xf>
    <xf numFmtId="0" fontId="33" fillId="0" borderId="10" xfId="0" applyFont="1" applyBorder="1" applyAlignment="1">
      <alignment horizontal="center" vertical="center" wrapText="1"/>
    </xf>
    <xf numFmtId="0" fontId="33" fillId="0" borderId="10" xfId="0" applyFont="1" applyBorder="1" applyAlignment="1">
      <alignment horizontal="center" vertical="center"/>
    </xf>
    <xf numFmtId="0" fontId="33" fillId="0" borderId="11" xfId="0" applyFont="1" applyBorder="1" applyAlignment="1">
      <alignment horizontal="center" vertical="center" wrapText="1"/>
    </xf>
    <xf numFmtId="4" fontId="33" fillId="0" borderId="11" xfId="0" applyNumberFormat="1" applyFont="1" applyBorder="1" applyAlignment="1">
      <alignment horizontal="center" vertical="center"/>
    </xf>
    <xf numFmtId="0" fontId="51" fillId="0" borderId="10" xfId="63" applyFont="1" applyBorder="1"/>
    <xf numFmtId="49" fontId="52" fillId="0" borderId="10" xfId="63" applyNumberFormat="1" applyFont="1" applyBorder="1" applyAlignment="1">
      <alignment horizontal="center" vertical="top"/>
    </xf>
    <xf numFmtId="0" fontId="52" fillId="0" borderId="34" xfId="63" applyFont="1" applyBorder="1" applyAlignment="1">
      <alignment horizontal="center"/>
    </xf>
    <xf numFmtId="0" fontId="52" fillId="0" borderId="10" xfId="63" applyFont="1" applyBorder="1" applyAlignment="1">
      <alignment horizontal="center"/>
    </xf>
    <xf numFmtId="0" fontId="51" fillId="0" borderId="10" xfId="63" applyFont="1" applyBorder="1" applyAlignment="1">
      <alignment horizontal="center"/>
    </xf>
    <xf numFmtId="49" fontId="52" fillId="0" borderId="10" xfId="63" applyNumberFormat="1" applyFont="1" applyBorder="1" applyAlignment="1">
      <alignment horizontal="center" wrapText="1"/>
    </xf>
    <xf numFmtId="0" fontId="0" fillId="0" borderId="0" xfId="0" applyBorder="1"/>
    <xf numFmtId="0" fontId="0" fillId="0" borderId="25" xfId="0" applyBorder="1"/>
    <xf numFmtId="0" fontId="32" fillId="0" borderId="0" xfId="0" applyFont="1" applyBorder="1" applyAlignment="1">
      <alignment horizontal="center" vertical="center"/>
    </xf>
    <xf numFmtId="0" fontId="32" fillId="0" borderId="0" xfId="0" applyFont="1" applyBorder="1" applyAlignment="1">
      <alignment horizontal="left" vertical="center"/>
    </xf>
    <xf numFmtId="0" fontId="33" fillId="0" borderId="0" xfId="0" applyFont="1" applyBorder="1" applyAlignment="1">
      <alignment vertical="center"/>
    </xf>
    <xf numFmtId="0" fontId="33" fillId="0" borderId="0" xfId="0" applyFont="1" applyBorder="1" applyAlignment="1">
      <alignment horizontal="center"/>
    </xf>
    <xf numFmtId="0" fontId="33" fillId="0" borderId="0" xfId="0" applyFont="1" applyBorder="1" applyAlignment="1">
      <alignment horizontal="center" vertical="center" wrapText="1"/>
    </xf>
    <xf numFmtId="0" fontId="34" fillId="0" borderId="0" xfId="0" applyFont="1" applyBorder="1" applyAlignment="1">
      <alignment horizontal="center" vertical="center"/>
    </xf>
    <xf numFmtId="0" fontId="0" fillId="0" borderId="18" xfId="0" applyBorder="1"/>
    <xf numFmtId="0" fontId="0" fillId="0" borderId="16" xfId="0" applyBorder="1"/>
    <xf numFmtId="0" fontId="0" fillId="0" borderId="19" xfId="0" applyBorder="1"/>
    <xf numFmtId="0" fontId="0" fillId="0" borderId="21" xfId="0" applyBorder="1"/>
    <xf numFmtId="49" fontId="6" fillId="0" borderId="0" xfId="0" applyNumberFormat="1" applyFont="1" applyBorder="1" applyAlignment="1">
      <alignment horizontal="center" vertical="center"/>
    </xf>
    <xf numFmtId="0" fontId="6" fillId="0" borderId="0" xfId="0" applyFont="1" applyBorder="1" applyAlignment="1">
      <alignment horizontal="center" vertical="center"/>
    </xf>
    <xf numFmtId="0" fontId="6" fillId="0" borderId="0" xfId="0" applyFont="1" applyBorder="1" applyAlignment="1">
      <alignment horizontal="left" vertical="center" wrapText="1"/>
    </xf>
    <xf numFmtId="4" fontId="6" fillId="0" borderId="0" xfId="0" applyNumberFormat="1" applyFont="1" applyBorder="1" applyAlignment="1">
      <alignment horizontal="center" vertical="center"/>
    </xf>
    <xf numFmtId="4" fontId="33" fillId="0" borderId="0" xfId="0" applyNumberFormat="1" applyFont="1" applyBorder="1" applyAlignment="1">
      <alignment horizontal="center" vertical="center" wrapText="1"/>
    </xf>
    <xf numFmtId="0" fontId="33" fillId="0" borderId="0" xfId="0" applyFont="1" applyBorder="1" applyAlignment="1">
      <alignment horizontal="center" vertical="center"/>
    </xf>
    <xf numFmtId="0" fontId="32" fillId="0" borderId="16" xfId="0" applyFont="1" applyBorder="1" applyAlignment="1">
      <alignment horizontal="center" vertical="center"/>
    </xf>
    <xf numFmtId="0" fontId="33" fillId="0" borderId="19" xfId="0" applyFont="1" applyBorder="1" applyAlignment="1">
      <alignment horizontal="center" vertical="center"/>
    </xf>
    <xf numFmtId="0" fontId="32" fillId="24" borderId="42" xfId="0" applyFont="1" applyFill="1" applyBorder="1" applyAlignment="1">
      <alignment horizontal="center"/>
    </xf>
    <xf numFmtId="0" fontId="32" fillId="24" borderId="0" xfId="0" applyFont="1" applyFill="1" applyBorder="1" applyAlignment="1">
      <alignment horizontal="center"/>
    </xf>
    <xf numFmtId="0" fontId="32" fillId="0" borderId="42" xfId="55" applyFont="1" applyFill="1" applyBorder="1" applyAlignment="1">
      <alignment horizontal="left" vertical="center"/>
    </xf>
    <xf numFmtId="0" fontId="32" fillId="0" borderId="43" xfId="55" applyFont="1" applyFill="1" applyBorder="1" applyAlignment="1">
      <alignment horizontal="center" vertical="center"/>
    </xf>
    <xf numFmtId="0" fontId="32" fillId="0" borderId="29" xfId="0" applyFont="1" applyBorder="1"/>
    <xf numFmtId="0" fontId="32" fillId="0" borderId="30" xfId="0" applyFont="1" applyBorder="1"/>
    <xf numFmtId="0" fontId="32" fillId="0" borderId="31" xfId="0" applyFont="1" applyBorder="1"/>
    <xf numFmtId="0" fontId="33" fillId="0" borderId="14" xfId="0" applyFont="1" applyBorder="1" applyAlignment="1">
      <alignment horizontal="center" vertical="center"/>
    </xf>
    <xf numFmtId="165" fontId="33" fillId="0" borderId="20" xfId="0" applyNumberFormat="1" applyFont="1" applyBorder="1" applyAlignment="1">
      <alignment horizontal="center" vertical="center" wrapText="1"/>
    </xf>
    <xf numFmtId="165" fontId="32" fillId="0" borderId="0" xfId="0" applyNumberFormat="1" applyFont="1" applyBorder="1" applyAlignment="1">
      <alignment horizontal="center" vertical="center" wrapText="1"/>
    </xf>
    <xf numFmtId="165" fontId="33" fillId="0" borderId="0" xfId="0" applyNumberFormat="1" applyFont="1" applyBorder="1" applyAlignment="1">
      <alignment horizontal="center" vertical="center" wrapText="1"/>
    </xf>
    <xf numFmtId="165" fontId="33" fillId="0" borderId="25" xfId="0" applyNumberFormat="1" applyFont="1" applyBorder="1" applyAlignment="1">
      <alignment horizontal="center" vertical="center" wrapText="1"/>
    </xf>
    <xf numFmtId="0" fontId="33" fillId="0" borderId="18" xfId="0" applyFont="1" applyBorder="1" applyAlignment="1">
      <alignment vertical="center"/>
    </xf>
    <xf numFmtId="0" fontId="33" fillId="0" borderId="25" xfId="0" applyFont="1" applyBorder="1" applyAlignment="1">
      <alignment vertical="center"/>
    </xf>
    <xf numFmtId="0" fontId="33" fillId="0" borderId="16" xfId="0" applyFont="1" applyBorder="1" applyAlignment="1">
      <alignment vertical="center"/>
    </xf>
    <xf numFmtId="0" fontId="34" fillId="0" borderId="19" xfId="0" applyFont="1" applyBorder="1" applyAlignment="1">
      <alignment horizontal="center" vertical="center"/>
    </xf>
    <xf numFmtId="165" fontId="34" fillId="0" borderId="21" xfId="0" applyNumberFormat="1" applyFont="1" applyBorder="1" applyAlignment="1">
      <alignment horizontal="left" vertical="center"/>
    </xf>
    <xf numFmtId="0" fontId="33" fillId="0" borderId="42" xfId="63" applyFont="1" applyBorder="1" applyAlignment="1">
      <alignment vertical="center"/>
    </xf>
    <xf numFmtId="0" fontId="37" fillId="0" borderId="0" xfId="63" applyFont="1" applyBorder="1"/>
    <xf numFmtId="0" fontId="54" fillId="0" borderId="43" xfId="63" applyFont="1" applyBorder="1" applyAlignment="1">
      <alignment vertical="center" wrapText="1"/>
    </xf>
    <xf numFmtId="0" fontId="32" fillId="0" borderId="43" xfId="63" applyFont="1" applyBorder="1" applyAlignment="1">
      <alignment vertical="center" wrapText="1"/>
    </xf>
    <xf numFmtId="0" fontId="32" fillId="0" borderId="0" xfId="63" applyFont="1" applyBorder="1"/>
    <xf numFmtId="0" fontId="37" fillId="0" borderId="43" xfId="63" applyFont="1" applyBorder="1"/>
    <xf numFmtId="0" fontId="32" fillId="0" borderId="0" xfId="63" applyFont="1" applyBorder="1" applyAlignment="1">
      <alignment vertical="center"/>
    </xf>
    <xf numFmtId="0" fontId="0" fillId="0" borderId="42" xfId="0" applyBorder="1"/>
    <xf numFmtId="0" fontId="0" fillId="0" borderId="43" xfId="0" applyBorder="1"/>
    <xf numFmtId="0" fontId="0" fillId="0" borderId="29" xfId="0" applyBorder="1"/>
    <xf numFmtId="0" fontId="0" fillId="0" borderId="30" xfId="0" applyBorder="1"/>
    <xf numFmtId="0" fontId="0" fillId="0" borderId="31" xfId="0" applyBorder="1"/>
    <xf numFmtId="0" fontId="32" fillId="0" borderId="0" xfId="0" applyFont="1" applyAlignment="1">
      <alignment horizontal="center" vertical="center"/>
    </xf>
    <xf numFmtId="0" fontId="33" fillId="0" borderId="14" xfId="0" applyFont="1" applyBorder="1" applyAlignment="1">
      <alignment horizontal="center" vertical="center" wrapText="1"/>
    </xf>
    <xf numFmtId="0" fontId="33" fillId="0" borderId="24" xfId="0" applyFont="1" applyBorder="1" applyAlignment="1">
      <alignment horizontal="center" vertical="center" wrapText="1"/>
    </xf>
    <xf numFmtId="0" fontId="33" fillId="0" borderId="20" xfId="0" applyFont="1" applyBorder="1" applyAlignment="1">
      <alignment horizontal="center" vertical="center" wrapText="1"/>
    </xf>
    <xf numFmtId="0" fontId="33" fillId="0" borderId="18" xfId="0" applyFont="1" applyBorder="1" applyAlignment="1">
      <alignment horizontal="center" vertical="center" wrapText="1"/>
    </xf>
    <xf numFmtId="0" fontId="33" fillId="0" borderId="0" xfId="0" applyFont="1" applyAlignment="1">
      <alignment horizontal="center" vertical="center" wrapText="1"/>
    </xf>
    <xf numFmtId="0" fontId="33" fillId="0" borderId="25" xfId="0" applyFont="1" applyBorder="1" applyAlignment="1">
      <alignment horizontal="center" vertical="center" wrapText="1"/>
    </xf>
    <xf numFmtId="0" fontId="33" fillId="0" borderId="16" xfId="0" applyFont="1" applyBorder="1" applyAlignment="1">
      <alignment horizontal="center" vertical="center" wrapText="1"/>
    </xf>
    <xf numFmtId="0" fontId="33" fillId="0" borderId="19" xfId="0" applyFont="1" applyBorder="1" applyAlignment="1">
      <alignment horizontal="center" vertical="center" wrapText="1"/>
    </xf>
    <xf numFmtId="0" fontId="33" fillId="0" borderId="21" xfId="0" applyFont="1" applyBorder="1" applyAlignment="1">
      <alignment horizontal="center" vertical="center" wrapText="1"/>
    </xf>
    <xf numFmtId="49" fontId="32" fillId="0" borderId="18" xfId="0" applyNumberFormat="1" applyFont="1" applyBorder="1" applyAlignment="1">
      <alignment horizontal="left" vertical="center"/>
    </xf>
    <xf numFmtId="49" fontId="32" fillId="0" borderId="0" xfId="0" applyNumberFormat="1" applyFont="1" applyAlignment="1">
      <alignment horizontal="left" vertical="center"/>
    </xf>
    <xf numFmtId="165" fontId="32" fillId="0" borderId="0" xfId="0" applyNumberFormat="1" applyFont="1" applyAlignment="1">
      <alignment horizontal="center" vertical="center"/>
    </xf>
    <xf numFmtId="165" fontId="32" fillId="0" borderId="25" xfId="0" applyNumberFormat="1" applyFont="1" applyBorder="1" applyAlignment="1">
      <alignment horizontal="center" vertical="center"/>
    </xf>
    <xf numFmtId="165" fontId="33" fillId="0" borderId="0" xfId="0" applyNumberFormat="1" applyFont="1" applyAlignment="1">
      <alignment horizontal="center" vertical="center"/>
    </xf>
    <xf numFmtId="165" fontId="33" fillId="0" borderId="25" xfId="0" applyNumberFormat="1" applyFont="1" applyBorder="1" applyAlignment="1">
      <alignment horizontal="center" vertical="center"/>
    </xf>
    <xf numFmtId="0" fontId="29" fillId="26" borderId="14" xfId="0" applyFont="1" applyFill="1" applyBorder="1" applyAlignment="1">
      <alignment horizontal="center" vertical="center"/>
    </xf>
    <xf numFmtId="0" fontId="29" fillId="26" borderId="24" xfId="0" applyFont="1" applyFill="1" applyBorder="1" applyAlignment="1">
      <alignment horizontal="center" vertical="center"/>
    </xf>
    <xf numFmtId="0" fontId="29" fillId="26" borderId="20" xfId="0" applyFont="1" applyFill="1" applyBorder="1" applyAlignment="1">
      <alignment horizontal="center" vertical="center"/>
    </xf>
    <xf numFmtId="0" fontId="29" fillId="26" borderId="16" xfId="0" applyFont="1" applyFill="1" applyBorder="1" applyAlignment="1">
      <alignment horizontal="center" vertical="center"/>
    </xf>
    <xf numFmtId="0" fontId="29" fillId="26" borderId="19" xfId="0" applyFont="1" applyFill="1" applyBorder="1" applyAlignment="1">
      <alignment horizontal="center" vertical="center"/>
    </xf>
    <xf numFmtId="0" fontId="29" fillId="26" borderId="21" xfId="0" applyFont="1" applyFill="1" applyBorder="1" applyAlignment="1">
      <alignment horizontal="center" vertical="center"/>
    </xf>
    <xf numFmtId="0" fontId="33" fillId="0" borderId="12" xfId="0" applyFont="1" applyBorder="1" applyAlignment="1">
      <alignment horizontal="left" vertical="center"/>
    </xf>
    <xf numFmtId="0" fontId="33" fillId="0" borderId="13" xfId="0" applyFont="1" applyBorder="1" applyAlignment="1">
      <alignment horizontal="left" vertical="center"/>
    </xf>
    <xf numFmtId="0" fontId="33" fillId="0" borderId="17" xfId="0" applyFont="1" applyBorder="1" applyAlignment="1">
      <alignment horizontal="left" vertical="center"/>
    </xf>
    <xf numFmtId="0" fontId="33" fillId="24" borderId="10" xfId="0" applyFont="1" applyFill="1" applyBorder="1" applyAlignment="1">
      <alignment horizontal="left" vertical="center" wrapText="1"/>
    </xf>
    <xf numFmtId="0" fontId="37" fillId="0" borderId="10" xfId="0" applyFont="1" applyBorder="1" applyAlignment="1">
      <alignment horizontal="left" vertical="center" wrapText="1"/>
    </xf>
    <xf numFmtId="0" fontId="36" fillId="24" borderId="12" xfId="0" applyFont="1" applyFill="1" applyBorder="1" applyAlignment="1">
      <alignment horizontal="left" vertical="center"/>
    </xf>
    <xf numFmtId="0" fontId="36" fillId="24" borderId="13" xfId="0" applyFont="1" applyFill="1" applyBorder="1" applyAlignment="1">
      <alignment horizontal="left" vertical="center"/>
    </xf>
    <xf numFmtId="0" fontId="36" fillId="24" borderId="17" xfId="0" applyFont="1" applyFill="1" applyBorder="1" applyAlignment="1">
      <alignment horizontal="left" vertical="center"/>
    </xf>
    <xf numFmtId="0" fontId="6" fillId="0" borderId="12" xfId="46" applyBorder="1" applyAlignment="1">
      <alignment horizontal="center"/>
    </xf>
    <xf numFmtId="0" fontId="6" fillId="0" borderId="13" xfId="46" applyBorder="1" applyAlignment="1">
      <alignment horizontal="center"/>
    </xf>
    <xf numFmtId="0" fontId="6" fillId="0" borderId="17" xfId="46" applyBorder="1" applyAlignment="1">
      <alignment horizontal="center"/>
    </xf>
    <xf numFmtId="0" fontId="24" fillId="26" borderId="10" xfId="46" applyFont="1" applyFill="1" applyBorder="1" applyAlignment="1">
      <alignment horizontal="center" vertical="center"/>
    </xf>
    <xf numFmtId="0" fontId="24" fillId="0" borderId="10" xfId="46" applyFont="1" applyBorder="1" applyAlignment="1">
      <alignment horizontal="left" vertical="center"/>
    </xf>
    <xf numFmtId="0" fontId="24" fillId="24" borderId="10" xfId="46" applyFont="1" applyFill="1" applyBorder="1" applyAlignment="1">
      <alignment horizontal="left" vertical="center" wrapText="1"/>
    </xf>
    <xf numFmtId="0" fontId="6" fillId="0" borderId="10" xfId="46" applyFont="1" applyBorder="1" applyAlignment="1">
      <alignment horizontal="center" vertical="center" wrapText="1"/>
    </xf>
    <xf numFmtId="0" fontId="32" fillId="0" borderId="0" xfId="0" applyFont="1" applyBorder="1" applyAlignment="1">
      <alignment horizontal="center" vertical="center" wrapText="1"/>
    </xf>
    <xf numFmtId="0" fontId="32" fillId="0" borderId="19" xfId="0" applyFont="1" applyBorder="1" applyAlignment="1">
      <alignment horizontal="center" vertical="center"/>
    </xf>
    <xf numFmtId="0" fontId="33" fillId="26" borderId="10" xfId="0" applyFont="1" applyFill="1" applyBorder="1" applyAlignment="1">
      <alignment horizontal="center" vertical="center"/>
    </xf>
    <xf numFmtId="0" fontId="33" fillId="0" borderId="12" xfId="0" applyFont="1" applyBorder="1" applyAlignment="1">
      <alignment horizontal="center" vertical="center"/>
    </xf>
    <xf numFmtId="0" fontId="33" fillId="0" borderId="13" xfId="0" applyFont="1" applyBorder="1" applyAlignment="1">
      <alignment horizontal="center" vertical="center"/>
    </xf>
    <xf numFmtId="0" fontId="33" fillId="0" borderId="17" xfId="0" applyFont="1" applyBorder="1" applyAlignment="1">
      <alignment horizontal="center" vertical="center"/>
    </xf>
    <xf numFmtId="49" fontId="32" fillId="0" borderId="0" xfId="0" applyNumberFormat="1" applyFont="1" applyBorder="1" applyAlignment="1">
      <alignment horizontal="left" vertical="center"/>
    </xf>
    <xf numFmtId="0" fontId="32" fillId="0" borderId="0" xfId="0" applyFont="1" applyBorder="1" applyAlignment="1">
      <alignment horizontal="center" vertical="center"/>
    </xf>
    <xf numFmtId="0" fontId="33" fillId="0" borderId="10" xfId="0" applyFont="1" applyBorder="1" applyAlignment="1">
      <alignment horizontal="center" vertical="center" wrapText="1"/>
    </xf>
    <xf numFmtId="0" fontId="33" fillId="0" borderId="10" xfId="0" applyFont="1" applyBorder="1" applyAlignment="1">
      <alignment horizontal="center" vertical="center"/>
    </xf>
    <xf numFmtId="0" fontId="50" fillId="0" borderId="10" xfId="0" applyFont="1" applyBorder="1" applyAlignment="1">
      <alignment horizontal="center" vertical="center" wrapText="1"/>
    </xf>
    <xf numFmtId="4" fontId="36" fillId="0" borderId="10" xfId="0" applyNumberFormat="1" applyFont="1" applyBorder="1" applyAlignment="1">
      <alignment horizontal="center" vertical="center" wrapText="1"/>
    </xf>
    <xf numFmtId="4" fontId="36" fillId="0" borderId="10" xfId="0" applyNumberFormat="1" applyFont="1" applyBorder="1" applyAlignment="1">
      <alignment horizontal="center" vertical="center"/>
    </xf>
    <xf numFmtId="165" fontId="49" fillId="0" borderId="42" xfId="0" applyNumberFormat="1" applyFont="1" applyBorder="1" applyAlignment="1">
      <alignment horizontal="center"/>
    </xf>
    <xf numFmtId="165" fontId="49" fillId="0" borderId="0" xfId="0" applyNumberFormat="1" applyFont="1" applyBorder="1" applyAlignment="1">
      <alignment horizontal="center"/>
    </xf>
    <xf numFmtId="165" fontId="49" fillId="0" borderId="43" xfId="0" applyNumberFormat="1" applyFont="1" applyBorder="1" applyAlignment="1">
      <alignment horizontal="center"/>
    </xf>
    <xf numFmtId="165" fontId="34" fillId="0" borderId="42" xfId="0" applyNumberFormat="1" applyFont="1" applyBorder="1" applyAlignment="1">
      <alignment horizontal="center" vertical="center"/>
    </xf>
    <xf numFmtId="165" fontId="34" fillId="0" borderId="0" xfId="0" applyNumberFormat="1" applyFont="1" applyBorder="1" applyAlignment="1">
      <alignment horizontal="center" vertical="center"/>
    </xf>
    <xf numFmtId="165" fontId="34" fillId="0" borderId="43" xfId="0" applyNumberFormat="1" applyFont="1" applyBorder="1" applyAlignment="1">
      <alignment horizontal="center" vertical="center"/>
    </xf>
    <xf numFmtId="0" fontId="32" fillId="0" borderId="42" xfId="0" applyFont="1" applyBorder="1" applyAlignment="1">
      <alignment horizontal="center"/>
    </xf>
    <xf numFmtId="0" fontId="32" fillId="0" borderId="0" xfId="0" applyFont="1" applyBorder="1" applyAlignment="1">
      <alignment horizontal="center"/>
    </xf>
    <xf numFmtId="0" fontId="32" fillId="0" borderId="43" xfId="0" applyFont="1" applyBorder="1" applyAlignment="1">
      <alignment horizontal="center"/>
    </xf>
    <xf numFmtId="0" fontId="33" fillId="26" borderId="12" xfId="55" applyFont="1" applyFill="1" applyBorder="1" applyAlignment="1">
      <alignment horizontal="center" vertical="center"/>
    </xf>
    <xf numFmtId="0" fontId="33" fillId="26" borderId="13" xfId="55" applyFont="1" applyFill="1" applyBorder="1" applyAlignment="1">
      <alignment horizontal="center" vertical="center"/>
    </xf>
    <xf numFmtId="0" fontId="33" fillId="26" borderId="33" xfId="55" applyFont="1" applyFill="1" applyBorder="1" applyAlignment="1">
      <alignment horizontal="center" vertical="center"/>
    </xf>
    <xf numFmtId="0" fontId="36" fillId="24" borderId="44" xfId="1" applyFont="1" applyFill="1" applyBorder="1" applyAlignment="1">
      <alignment horizontal="center" vertical="center"/>
    </xf>
    <xf numFmtId="0" fontId="36" fillId="24" borderId="45" xfId="1" applyFont="1" applyFill="1" applyBorder="1" applyAlignment="1">
      <alignment horizontal="center" vertical="center"/>
    </xf>
    <xf numFmtId="0" fontId="36" fillId="24" borderId="46" xfId="1" applyFont="1" applyFill="1" applyBorder="1" applyAlignment="1">
      <alignment horizontal="center" vertical="center"/>
    </xf>
    <xf numFmtId="0" fontId="32" fillId="0" borderId="48" xfId="55" applyFont="1" applyFill="1" applyBorder="1" applyAlignment="1">
      <alignment horizontal="center" vertical="center"/>
    </xf>
    <xf numFmtId="0" fontId="32" fillId="0" borderId="58" xfId="55" applyFont="1" applyFill="1" applyBorder="1" applyAlignment="1">
      <alignment horizontal="center" vertical="center"/>
    </xf>
    <xf numFmtId="0" fontId="36" fillId="0" borderId="42" xfId="0" applyFont="1" applyBorder="1" applyAlignment="1">
      <alignment horizontal="center" vertical="top" wrapText="1"/>
    </xf>
    <xf numFmtId="0" fontId="36" fillId="0" borderId="0" xfId="0" applyFont="1" applyBorder="1" applyAlignment="1">
      <alignment horizontal="center" vertical="top" wrapText="1"/>
    </xf>
    <xf numFmtId="0" fontId="36" fillId="0" borderId="43" xfId="0" applyFont="1" applyBorder="1" applyAlignment="1">
      <alignment horizontal="center" vertical="top" wrapText="1"/>
    </xf>
    <xf numFmtId="0" fontId="32" fillId="0" borderId="26" xfId="55" applyFont="1" applyFill="1" applyBorder="1" applyAlignment="1">
      <alignment horizontal="left" vertical="center"/>
    </xf>
    <xf numFmtId="0" fontId="32" fillId="0" borderId="27" xfId="55" applyFont="1" applyFill="1" applyBorder="1" applyAlignment="1">
      <alignment horizontal="left" vertical="center"/>
    </xf>
    <xf numFmtId="0" fontId="33" fillId="26" borderId="39" xfId="55" applyFont="1" applyFill="1" applyBorder="1" applyAlignment="1">
      <alignment horizontal="center" vertical="center"/>
    </xf>
    <xf numFmtId="0" fontId="33" fillId="26" borderId="40" xfId="55" applyFont="1" applyFill="1" applyBorder="1" applyAlignment="1">
      <alignment horizontal="center" vertical="center"/>
    </xf>
    <xf numFmtId="0" fontId="33" fillId="26" borderId="41" xfId="55" applyFont="1" applyFill="1" applyBorder="1" applyAlignment="1">
      <alignment horizontal="center" vertical="center"/>
    </xf>
    <xf numFmtId="0" fontId="36" fillId="0" borderId="26" xfId="0" applyFont="1" applyBorder="1" applyAlignment="1">
      <alignment horizontal="center" vertical="center"/>
    </xf>
    <xf numFmtId="0" fontId="36" fillId="0" borderId="27" xfId="0" applyFont="1" applyBorder="1" applyAlignment="1">
      <alignment horizontal="center" vertical="center"/>
    </xf>
    <xf numFmtId="0" fontId="36" fillId="0" borderId="28" xfId="0" applyFont="1" applyBorder="1" applyAlignment="1">
      <alignment horizontal="center" vertical="center"/>
    </xf>
    <xf numFmtId="0" fontId="36" fillId="0" borderId="29" xfId="0" applyFont="1" applyBorder="1" applyAlignment="1">
      <alignment horizontal="center" vertical="center"/>
    </xf>
    <xf numFmtId="0" fontId="36" fillId="0" borderId="30" xfId="0" applyFont="1" applyBorder="1" applyAlignment="1">
      <alignment horizontal="center" vertical="center"/>
    </xf>
    <xf numFmtId="0" fontId="36" fillId="0" borderId="31" xfId="0" applyFont="1" applyBorder="1" applyAlignment="1">
      <alignment horizontal="center" vertical="center"/>
    </xf>
    <xf numFmtId="0" fontId="37" fillId="24" borderId="32" xfId="0" applyFont="1" applyFill="1" applyBorder="1" applyAlignment="1">
      <alignment horizontal="left" vertical="center"/>
    </xf>
    <xf numFmtId="0" fontId="37" fillId="24" borderId="13" xfId="0" applyFont="1" applyFill="1" applyBorder="1" applyAlignment="1">
      <alignment horizontal="left" vertical="center"/>
    </xf>
    <xf numFmtId="0" fontId="37" fillId="24" borderId="33" xfId="0" applyFont="1" applyFill="1" applyBorder="1" applyAlignment="1">
      <alignment horizontal="left" vertical="center"/>
    </xf>
    <xf numFmtId="0" fontId="37" fillId="0" borderId="34" xfId="0" applyFont="1" applyBorder="1" applyAlignment="1">
      <alignment horizontal="left" vertical="center" wrapText="1"/>
    </xf>
    <xf numFmtId="0" fontId="37" fillId="0" borderId="35" xfId="0" applyFont="1" applyBorder="1" applyAlignment="1">
      <alignment horizontal="left" vertical="center" wrapText="1"/>
    </xf>
    <xf numFmtId="0" fontId="37" fillId="0" borderId="36" xfId="0" applyFont="1" applyBorder="1" applyAlignment="1">
      <alignment horizontal="left" vertical="center"/>
    </xf>
    <xf numFmtId="0" fontId="37" fillId="0" borderId="37" xfId="0" applyFont="1" applyBorder="1" applyAlignment="1">
      <alignment horizontal="left" vertical="center"/>
    </xf>
    <xf numFmtId="0" fontId="37" fillId="0" borderId="37" xfId="0" applyFont="1" applyBorder="1" applyAlignment="1">
      <alignment horizontal="left" vertical="center" wrapText="1"/>
    </xf>
    <xf numFmtId="0" fontId="37" fillId="0" borderId="38" xfId="0" applyFont="1" applyBorder="1" applyAlignment="1">
      <alignment horizontal="left" vertical="center" wrapText="1"/>
    </xf>
    <xf numFmtId="0" fontId="32" fillId="24" borderId="0" xfId="0" applyFont="1" applyFill="1" applyBorder="1" applyAlignment="1">
      <alignment horizontal="center"/>
    </xf>
    <xf numFmtId="0" fontId="32" fillId="24" borderId="43" xfId="0" applyFont="1" applyFill="1" applyBorder="1" applyAlignment="1">
      <alignment horizontal="center"/>
    </xf>
    <xf numFmtId="0" fontId="32" fillId="24" borderId="34" xfId="0" applyFont="1" applyFill="1" applyBorder="1" applyAlignment="1">
      <alignment horizontal="left" vertical="center" wrapText="1"/>
    </xf>
    <xf numFmtId="0" fontId="32" fillId="24" borderId="10" xfId="0" applyFont="1" applyFill="1" applyBorder="1" applyAlignment="1">
      <alignment horizontal="left" vertical="center" wrapText="1"/>
    </xf>
    <xf numFmtId="0" fontId="32" fillId="24" borderId="35" xfId="0" applyFont="1" applyFill="1" applyBorder="1" applyAlignment="1">
      <alignment horizontal="left" vertical="center" wrapText="1"/>
    </xf>
    <xf numFmtId="165" fontId="30" fillId="0" borderId="0" xfId="0" applyNumberFormat="1" applyFont="1" applyAlignment="1">
      <alignment horizontal="center" vertical="center"/>
    </xf>
    <xf numFmtId="0" fontId="33" fillId="0" borderId="11" xfId="0" applyFont="1" applyBorder="1" applyAlignment="1">
      <alignment horizontal="left" vertical="center" wrapText="1"/>
    </xf>
    <xf numFmtId="0" fontId="33" fillId="0" borderId="47" xfId="0" applyFont="1" applyBorder="1" applyAlignment="1">
      <alignment horizontal="left" vertical="center" wrapText="1"/>
    </xf>
    <xf numFmtId="165" fontId="33" fillId="0" borderId="0" xfId="0" applyNumberFormat="1" applyFont="1" applyBorder="1" applyAlignment="1">
      <alignment horizontal="center" vertical="center"/>
    </xf>
    <xf numFmtId="165" fontId="34" fillId="0" borderId="19" xfId="0" applyNumberFormat="1" applyFont="1" applyBorder="1" applyAlignment="1">
      <alignment horizontal="center" vertical="center"/>
    </xf>
    <xf numFmtId="0" fontId="33" fillId="0" borderId="15" xfId="0" applyFont="1" applyBorder="1" applyAlignment="1">
      <alignment horizontal="left" vertical="center" wrapText="1"/>
    </xf>
    <xf numFmtId="0" fontId="33" fillId="0" borderId="49" xfId="0" applyFont="1" applyBorder="1" applyAlignment="1">
      <alignment horizontal="left" vertical="center" wrapText="1"/>
    </xf>
    <xf numFmtId="0" fontId="33" fillId="0" borderId="50" xfId="0" applyFont="1" applyBorder="1" applyAlignment="1">
      <alignment horizontal="left" vertical="center" wrapText="1"/>
    </xf>
    <xf numFmtId="49" fontId="33" fillId="0" borderId="12" xfId="0" applyNumberFormat="1" applyFont="1" applyBorder="1" applyAlignment="1">
      <alignment horizontal="center" vertical="center" wrapText="1"/>
    </xf>
    <xf numFmtId="0" fontId="33" fillId="0" borderId="12" xfId="0" applyFont="1" applyBorder="1" applyAlignment="1">
      <alignment horizontal="center" vertical="center" wrapText="1"/>
    </xf>
    <xf numFmtId="49" fontId="33" fillId="0" borderId="11" xfId="0" applyNumberFormat="1" applyFont="1" applyBorder="1" applyAlignment="1">
      <alignment horizontal="left" vertical="center" wrapText="1"/>
    </xf>
    <xf numFmtId="0" fontId="33" fillId="0" borderId="11" xfId="0" applyFont="1" applyBorder="1" applyAlignment="1">
      <alignment horizontal="center" vertical="center" wrapText="1"/>
    </xf>
    <xf numFmtId="0" fontId="33" fillId="0" borderId="15" xfId="0" applyFont="1" applyBorder="1" applyAlignment="1">
      <alignment horizontal="center" vertical="center" wrapText="1"/>
    </xf>
    <xf numFmtId="0" fontId="33" fillId="26" borderId="12" xfId="0" applyFont="1" applyFill="1" applyBorder="1" applyAlignment="1">
      <alignment horizontal="center" vertical="center"/>
    </xf>
    <xf numFmtId="0" fontId="33" fillId="26" borderId="13" xfId="0" applyFont="1" applyFill="1" applyBorder="1" applyAlignment="1">
      <alignment horizontal="center" vertical="center"/>
    </xf>
    <xf numFmtId="0" fontId="33" fillId="26" borderId="17" xfId="0" applyFont="1" applyFill="1" applyBorder="1" applyAlignment="1">
      <alignment horizontal="center" vertical="center"/>
    </xf>
    <xf numFmtId="0" fontId="33" fillId="0" borderId="22" xfId="0" applyFont="1" applyBorder="1" applyAlignment="1">
      <alignment horizontal="center" vertical="center"/>
    </xf>
    <xf numFmtId="0" fontId="33" fillId="0" borderId="23" xfId="0" applyFont="1" applyBorder="1" applyAlignment="1">
      <alignment horizontal="center" vertical="center"/>
    </xf>
    <xf numFmtId="4" fontId="33" fillId="0" borderId="11" xfId="0" applyNumberFormat="1" applyFont="1" applyBorder="1" applyAlignment="1">
      <alignment horizontal="center" vertical="center"/>
    </xf>
    <xf numFmtId="4" fontId="33" fillId="0" borderId="15" xfId="0" applyNumberFormat="1" applyFont="1" applyBorder="1" applyAlignment="1">
      <alignment horizontal="center" vertical="center"/>
    </xf>
    <xf numFmtId="0" fontId="33" fillId="0" borderId="10" xfId="0" applyFont="1" applyBorder="1" applyAlignment="1">
      <alignment horizontal="left" vertical="center"/>
    </xf>
    <xf numFmtId="0" fontId="33" fillId="0" borderId="10" xfId="0" applyFont="1" applyBorder="1" applyAlignment="1">
      <alignment horizontal="left" vertical="center" wrapText="1"/>
    </xf>
    <xf numFmtId="4" fontId="47" fillId="0" borderId="55" xfId="63" applyNumberFormat="1" applyFont="1" applyBorder="1" applyAlignment="1">
      <alignment horizontal="center"/>
    </xf>
    <xf numFmtId="4" fontId="47" fillId="0" borderId="57" xfId="63" applyNumberFormat="1" applyFont="1" applyBorder="1" applyAlignment="1">
      <alignment horizontal="center"/>
    </xf>
    <xf numFmtId="4" fontId="47" fillId="0" borderId="56" xfId="63" applyNumberFormat="1" applyFont="1" applyBorder="1" applyAlignment="1">
      <alignment horizontal="center"/>
    </xf>
    <xf numFmtId="0" fontId="33" fillId="29" borderId="34" xfId="63" applyFont="1" applyFill="1" applyBorder="1" applyAlignment="1">
      <alignment horizontal="center" vertical="center"/>
    </xf>
    <xf numFmtId="0" fontId="33" fillId="29" borderId="10" xfId="63" applyFont="1" applyFill="1" applyBorder="1" applyAlignment="1">
      <alignment horizontal="center" vertical="center"/>
    </xf>
    <xf numFmtId="0" fontId="33" fillId="29" borderId="35" xfId="63" applyFont="1" applyFill="1" applyBorder="1" applyAlignment="1">
      <alignment horizontal="center" vertical="center"/>
    </xf>
    <xf numFmtId="0" fontId="32" fillId="0" borderId="34" xfId="63" applyFont="1" applyBorder="1" applyAlignment="1">
      <alignment horizontal="left" vertical="center"/>
    </xf>
    <xf numFmtId="0" fontId="32" fillId="0" borderId="10" xfId="63" applyFont="1" applyBorder="1" applyAlignment="1">
      <alignment horizontal="left" vertical="center"/>
    </xf>
    <xf numFmtId="0" fontId="32" fillId="0" borderId="35" xfId="63" applyFont="1" applyBorder="1" applyAlignment="1">
      <alignment horizontal="left" vertical="center"/>
    </xf>
    <xf numFmtId="0" fontId="32" fillId="0" borderId="34" xfId="63" applyFont="1" applyBorder="1" applyAlignment="1">
      <alignment horizontal="left" vertical="center" wrapText="1"/>
    </xf>
    <xf numFmtId="0" fontId="32" fillId="0" borderId="10" xfId="63" applyFont="1" applyBorder="1" applyAlignment="1">
      <alignment horizontal="left" vertical="center" wrapText="1"/>
    </xf>
    <xf numFmtId="0" fontId="32" fillId="0" borderId="35" xfId="63" applyFont="1" applyBorder="1" applyAlignment="1">
      <alignment horizontal="left" vertical="center" wrapText="1"/>
    </xf>
    <xf numFmtId="0" fontId="51" fillId="0" borderId="10" xfId="63" applyFont="1" applyBorder="1"/>
    <xf numFmtId="0" fontId="51" fillId="0" borderId="35" xfId="63" applyFont="1" applyBorder="1"/>
    <xf numFmtId="49" fontId="52" fillId="0" borderId="10" xfId="63" applyNumberFormat="1" applyFont="1" applyBorder="1" applyAlignment="1">
      <alignment horizontal="center" vertical="top" wrapText="1"/>
    </xf>
    <xf numFmtId="49" fontId="52" fillId="0" borderId="10" xfId="63" applyNumberFormat="1" applyFont="1" applyBorder="1" applyAlignment="1">
      <alignment horizontal="center" vertical="top"/>
    </xf>
    <xf numFmtId="49" fontId="53" fillId="0" borderId="10" xfId="70" applyNumberFormat="1" applyFont="1" applyBorder="1" applyAlignment="1">
      <alignment horizontal="left" vertical="top" wrapText="1"/>
    </xf>
    <xf numFmtId="49" fontId="52" fillId="0" borderId="35" xfId="63" applyNumberFormat="1" applyFont="1" applyBorder="1" applyAlignment="1">
      <alignment horizontal="left" vertical="top" wrapText="1"/>
    </xf>
    <xf numFmtId="49" fontId="52" fillId="0" borderId="10" xfId="63" applyNumberFormat="1" applyFont="1" applyBorder="1" applyAlignment="1">
      <alignment horizontal="left" vertical="top" wrapText="1"/>
    </xf>
    <xf numFmtId="0" fontId="52" fillId="0" borderId="34" xfId="63" applyFont="1" applyBorder="1" applyAlignment="1">
      <alignment horizontal="center"/>
    </xf>
    <xf numFmtId="0" fontId="52" fillId="0" borderId="10" xfId="63" applyFont="1" applyBorder="1" applyAlignment="1">
      <alignment horizontal="center"/>
    </xf>
    <xf numFmtId="0" fontId="52" fillId="0" borderId="35" xfId="63" applyFont="1" applyBorder="1" applyAlignment="1">
      <alignment horizontal="center"/>
    </xf>
    <xf numFmtId="0" fontId="51" fillId="0" borderId="10" xfId="63" applyFont="1" applyBorder="1" applyAlignment="1">
      <alignment horizontal="center"/>
    </xf>
    <xf numFmtId="0" fontId="51" fillId="0" borderId="35" xfId="63" applyFont="1" applyBorder="1" applyAlignment="1">
      <alignment horizontal="center"/>
    </xf>
    <xf numFmtId="168" fontId="51" fillId="0" borderId="10" xfId="69" applyNumberFormat="1" applyFont="1" applyBorder="1" applyAlignment="1">
      <alignment horizontal="center"/>
    </xf>
    <xf numFmtId="49" fontId="51" fillId="0" borderId="10" xfId="63" applyNumberFormat="1" applyFont="1" applyBorder="1" applyAlignment="1">
      <alignment horizontal="center"/>
    </xf>
    <xf numFmtId="49" fontId="51" fillId="0" borderId="35" xfId="63" applyNumberFormat="1" applyFont="1" applyBorder="1" applyAlignment="1">
      <alignment horizontal="center"/>
    </xf>
    <xf numFmtId="168" fontId="52" fillId="0" borderId="10" xfId="69" applyNumberFormat="1" applyFont="1" applyBorder="1" applyAlignment="1">
      <alignment horizontal="center" wrapText="1"/>
    </xf>
    <xf numFmtId="49" fontId="52" fillId="0" borderId="10" xfId="63" applyNumberFormat="1" applyFont="1" applyBorder="1" applyAlignment="1">
      <alignment horizontal="center" wrapText="1"/>
    </xf>
    <xf numFmtId="49" fontId="52" fillId="0" borderId="35" xfId="63" applyNumberFormat="1" applyFont="1" applyBorder="1" applyAlignment="1">
      <alignment horizontal="center" wrapText="1"/>
    </xf>
    <xf numFmtId="0" fontId="32" fillId="0" borderId="0" xfId="63" applyFont="1" applyBorder="1" applyAlignment="1">
      <alignment horizontal="center" vertical="center"/>
    </xf>
    <xf numFmtId="0" fontId="32" fillId="0" borderId="0" xfId="63" applyFont="1" applyBorder="1" applyAlignment="1">
      <alignment horizontal="center"/>
    </xf>
    <xf numFmtId="0" fontId="37" fillId="0" borderId="0" xfId="63" applyFont="1" applyBorder="1" applyAlignment="1">
      <alignment horizontal="center" vertical="center"/>
    </xf>
    <xf numFmtId="165" fontId="32" fillId="0" borderId="0" xfId="0" applyNumberFormat="1" applyFont="1" applyBorder="1" applyAlignment="1">
      <alignment vertical="center"/>
    </xf>
    <xf numFmtId="165" fontId="32" fillId="0" borderId="25" xfId="0" applyNumberFormat="1" applyFont="1" applyBorder="1" applyAlignment="1">
      <alignment vertical="center"/>
    </xf>
    <xf numFmtId="165" fontId="32" fillId="0" borderId="19" xfId="0" applyNumberFormat="1" applyFont="1" applyBorder="1" applyAlignment="1">
      <alignment vertical="center"/>
    </xf>
    <xf numFmtId="165" fontId="32" fillId="0" borderId="21" xfId="0" applyNumberFormat="1" applyFont="1" applyBorder="1" applyAlignment="1">
      <alignment vertical="center"/>
    </xf>
  </cellXfs>
  <cellStyles count="72">
    <cellStyle name="20% - Ênfase1" xfId="1" builtinId="30" customBuiltin="1"/>
    <cellStyle name="20% - Ênfase1 2" xfId="64"/>
    <cellStyle name="20% - Ênfase2" xfId="2" builtinId="34" customBuiltin="1"/>
    <cellStyle name="20% - Ênfase3" xfId="3" builtinId="38" customBuiltin="1"/>
    <cellStyle name="20% - Ênfase4" xfId="4" builtinId="42" customBuiltin="1"/>
    <cellStyle name="20% - Ênfase5" xfId="5" builtinId="46" customBuiltin="1"/>
    <cellStyle name="20% - Ênfase6" xfId="6" builtinId="50" customBuiltin="1"/>
    <cellStyle name="40% - Ênfase1" xfId="7" builtinId="31" customBuiltin="1"/>
    <cellStyle name="40% - Ênfase2" xfId="8" builtinId="35" customBuiltin="1"/>
    <cellStyle name="40% - Ênfase3" xfId="9" builtinId="39" customBuiltin="1"/>
    <cellStyle name="40% - Ênfase4" xfId="10" builtinId="43" customBuiltin="1"/>
    <cellStyle name="40% - Ênfase5" xfId="11" builtinId="47" customBuiltin="1"/>
    <cellStyle name="40% - Ênfase6" xfId="12" builtinId="51" customBuiltin="1"/>
    <cellStyle name="60% - Ênfase1" xfId="13" builtinId="32" customBuiltin="1"/>
    <cellStyle name="60% - Ênfase1 2" xfId="55"/>
    <cellStyle name="60% - Ênfase2" xfId="14" builtinId="36" customBuiltin="1"/>
    <cellStyle name="60% - Ênfase3" xfId="15" builtinId="40" customBuiltin="1"/>
    <cellStyle name="60% - Ênfase4" xfId="16" builtinId="44" customBuiltin="1"/>
    <cellStyle name="60% - Ênfase5" xfId="17" builtinId="48" customBuiltin="1"/>
    <cellStyle name="60% - Ênfase6" xfId="18" builtinId="52" customBuiltin="1"/>
    <cellStyle name="Bom" xfId="19" builtinId="26" customBuiltin="1"/>
    <cellStyle name="Cálculo" xfId="20" builtinId="22" customBuiltin="1"/>
    <cellStyle name="Célula de Verificação" xfId="21" builtinId="23" customBuiltin="1"/>
    <cellStyle name="Célula Vinculada" xfId="22" builtinId="24" customBuiltin="1"/>
    <cellStyle name="Ênfase1" xfId="23" builtinId="29" customBuiltin="1"/>
    <cellStyle name="Ênfase2" xfId="24" builtinId="33" customBuiltin="1"/>
    <cellStyle name="Ênfase3" xfId="25" builtinId="37" customBuiltin="1"/>
    <cellStyle name="Ênfase4" xfId="26" builtinId="41" customBuiltin="1"/>
    <cellStyle name="Ênfase5" xfId="27" builtinId="45" customBuiltin="1"/>
    <cellStyle name="Ênfase6" xfId="28" builtinId="49" customBuiltin="1"/>
    <cellStyle name="Entrada" xfId="29" builtinId="20" customBuiltin="1"/>
    <cellStyle name="Hiperlink" xfId="70" builtinId="8"/>
    <cellStyle name="Incorreto" xfId="30" builtinId="27" customBuiltin="1"/>
    <cellStyle name="Moeda" xfId="45" builtinId="4"/>
    <cellStyle name="Moeda 2" xfId="58"/>
    <cellStyle name="Moeda 2 10" xfId="54"/>
    <cellStyle name="Moeda 3" xfId="65"/>
    <cellStyle name="Neutra" xfId="31" builtinId="28" customBuiltin="1"/>
    <cellStyle name="Normal" xfId="0" builtinId="0"/>
    <cellStyle name="Normal 2" xfId="46"/>
    <cellStyle name="Normal 2 2" xfId="47"/>
    <cellStyle name="Normal 2 2 10" xfId="49"/>
    <cellStyle name="Normal 2 2 2" xfId="59"/>
    <cellStyle name="Normal 2 2 2 2" xfId="62"/>
    <cellStyle name="Normal 2 2 2 2 2" xfId="50"/>
    <cellStyle name="Normal 2 2 3" xfId="48"/>
    <cellStyle name="Normal 2 2 4" xfId="67"/>
    <cellStyle name="Normal 2 2 5" xfId="71"/>
    <cellStyle name="Normal 2 3" xfId="66"/>
    <cellStyle name="Normal 3" xfId="63"/>
    <cellStyle name="Normal 6" xfId="51"/>
    <cellStyle name="Nota" xfId="32" builtinId="10" customBuiltin="1"/>
    <cellStyle name="Porcentagem" xfId="33" builtinId="5"/>
    <cellStyle name="Porcentagem 2" xfId="68"/>
    <cellStyle name="Saída" xfId="34" builtinId="21" customBuiltin="1"/>
    <cellStyle name="Texto de Aviso" xfId="36" builtinId="11" customBuiltin="1"/>
    <cellStyle name="Texto Explicativo" xfId="37" builtinId="53" customBuiltin="1"/>
    <cellStyle name="Título" xfId="38" builtinId="15" customBuiltin="1"/>
    <cellStyle name="Título 1" xfId="39" builtinId="16" customBuiltin="1"/>
    <cellStyle name="Título 2" xfId="40" builtinId="17" customBuiltin="1"/>
    <cellStyle name="Título 3" xfId="41" builtinId="18" customBuiltin="1"/>
    <cellStyle name="Título 4" xfId="42" builtinId="19" customBuiltin="1"/>
    <cellStyle name="Total" xfId="43" builtinId="25" customBuiltin="1"/>
    <cellStyle name="Vírgula" xfId="35" builtinId="3"/>
    <cellStyle name="Vírgula 2" xfId="56"/>
    <cellStyle name="Vírgula 2 10" xfId="52"/>
    <cellStyle name="Vírgula 2 10 2" xfId="60"/>
    <cellStyle name="Vírgula 2 2 2 2 2" xfId="53"/>
    <cellStyle name="Vírgula 2 2 2 2 2 2" xfId="61"/>
    <cellStyle name="Vírgula 3" xfId="69"/>
    <cellStyle name="Vírgula 4" xfId="44"/>
    <cellStyle name="Vírgula 4 2" xfId="57"/>
  </cellStyles>
  <dxfs count="41">
    <dxf>
      <font>
        <b val="0"/>
        <i val="0"/>
        <color theme="0" tint="-0.14996795556505021"/>
        <name val="Calibri Light"/>
        <scheme val="none"/>
      </font>
      <fill>
        <patternFill>
          <fgColor indexed="64"/>
          <bgColor theme="0" tint="-0.14996795556505021"/>
        </patternFill>
      </fill>
      <border>
        <left/>
        <right/>
        <top style="thin">
          <color indexed="64"/>
        </top>
        <bottom style="thin">
          <color indexed="64"/>
        </bottom>
      </border>
    </dxf>
    <dxf>
      <font>
        <b val="0"/>
        <i val="0"/>
        <color theme="0" tint="-0.14996795556505021"/>
        <name val="Calibri Light"/>
        <scheme val="none"/>
      </font>
      <fill>
        <patternFill>
          <fgColor indexed="64"/>
          <bgColor theme="0" tint="-0.14996795556505021"/>
        </patternFill>
      </fill>
      <border>
        <left/>
        <right/>
        <top style="thin">
          <color indexed="64"/>
        </top>
        <bottom style="thin">
          <color indexed="64"/>
        </bottom>
      </border>
    </dxf>
    <dxf>
      <font>
        <b val="0"/>
        <i val="0"/>
        <color theme="0" tint="-0.14996795556505021"/>
        <name val="Calibri Light"/>
        <scheme val="none"/>
      </font>
      <fill>
        <patternFill>
          <fgColor indexed="64"/>
          <bgColor theme="0" tint="-0.14996795556505021"/>
        </patternFill>
      </fill>
      <border>
        <left/>
        <right/>
        <top style="thin">
          <color indexed="64"/>
        </top>
        <bottom style="thin">
          <color indexed="64"/>
        </bottom>
      </border>
    </dxf>
    <dxf>
      <font>
        <b val="0"/>
        <i val="0"/>
        <color theme="0" tint="-0.14996795556505021"/>
        <name val="Calibri Light"/>
        <scheme val="none"/>
      </font>
      <fill>
        <patternFill>
          <fgColor indexed="64"/>
          <bgColor theme="0" tint="-0.14996795556505021"/>
        </patternFill>
      </fill>
      <border>
        <left/>
        <right/>
        <top style="thin">
          <color indexed="64"/>
        </top>
        <bottom style="thin">
          <color indexed="64"/>
        </bottom>
      </border>
    </dxf>
    <dxf>
      <font>
        <b val="0"/>
        <i val="0"/>
        <color theme="0" tint="-0.14996795556505021"/>
        <name val="Calibri Light"/>
        <scheme val="none"/>
      </font>
      <fill>
        <patternFill>
          <fgColor indexed="64"/>
          <bgColor theme="0" tint="-0.14996795556505021"/>
        </patternFill>
      </fill>
      <border>
        <left/>
        <right/>
        <top style="thin">
          <color indexed="64"/>
        </top>
        <bottom style="thin">
          <color indexed="64"/>
        </bottom>
      </border>
    </dxf>
    <dxf>
      <font>
        <b val="0"/>
        <i val="0"/>
        <color theme="0" tint="-0.14996795556505021"/>
        <name val="Calibri Light"/>
        <scheme val="none"/>
      </font>
      <fill>
        <patternFill>
          <fgColor indexed="64"/>
          <bgColor theme="0" tint="-0.14996795556505021"/>
        </patternFill>
      </fill>
      <border>
        <left/>
        <right/>
        <top style="thin">
          <color indexed="64"/>
        </top>
        <bottom style="thin">
          <color indexed="64"/>
        </bottom>
      </border>
    </dxf>
    <dxf>
      <font>
        <b val="0"/>
        <i val="0"/>
        <color theme="0" tint="-0.14996795556505021"/>
        <name val="Calibri Light"/>
        <scheme val="none"/>
      </font>
      <fill>
        <patternFill>
          <fgColor indexed="64"/>
          <bgColor theme="0" tint="-0.14996795556505021"/>
        </patternFill>
      </fill>
      <border>
        <left/>
        <right/>
        <top style="thin">
          <color indexed="64"/>
        </top>
        <bottom style="thin">
          <color indexed="64"/>
        </bottom>
      </border>
    </dxf>
    <dxf>
      <font>
        <b val="0"/>
        <i val="0"/>
        <color theme="0" tint="-0.14996795556505021"/>
        <name val="Calibri Light"/>
        <scheme val="none"/>
      </font>
      <fill>
        <patternFill>
          <fgColor indexed="64"/>
          <bgColor theme="0" tint="-0.14996795556505021"/>
        </patternFill>
      </fill>
      <border>
        <left/>
        <right/>
        <top style="thin">
          <color indexed="64"/>
        </top>
        <bottom style="thin">
          <color indexed="64"/>
        </bottom>
      </border>
    </dxf>
    <dxf>
      <font>
        <b val="0"/>
        <i val="0"/>
        <color theme="0" tint="-0.14996795556505021"/>
        <name val="Calibri Light"/>
        <scheme val="none"/>
      </font>
      <fill>
        <patternFill>
          <fgColor indexed="64"/>
          <bgColor theme="0" tint="-0.14996795556505021"/>
        </patternFill>
      </fill>
      <border>
        <left/>
        <right/>
        <top style="thin">
          <color indexed="64"/>
        </top>
        <bottom style="thin">
          <color indexed="64"/>
        </bottom>
      </border>
    </dxf>
    <dxf>
      <font>
        <b val="0"/>
        <i val="0"/>
        <color theme="0" tint="-0.14996795556505021"/>
        <name val="Calibri Light"/>
        <scheme val="none"/>
      </font>
      <fill>
        <patternFill>
          <fgColor indexed="64"/>
          <bgColor theme="0" tint="-0.14996795556505021"/>
        </patternFill>
      </fill>
      <border>
        <left/>
        <right/>
        <top style="thin">
          <color indexed="64"/>
        </top>
        <bottom style="thin">
          <color indexed="64"/>
        </bottom>
      </border>
    </dxf>
    <dxf>
      <font>
        <b val="0"/>
        <i val="0"/>
        <color theme="0" tint="-0.14996795556505021"/>
        <name val="Calibri Light"/>
        <scheme val="none"/>
      </font>
      <fill>
        <patternFill>
          <fgColor indexed="64"/>
          <bgColor theme="0" tint="-0.14996795556505021"/>
        </patternFill>
      </fill>
      <border>
        <left/>
        <right/>
        <top style="thin">
          <color indexed="64"/>
        </top>
        <bottom style="thin">
          <color indexed="64"/>
        </bottom>
      </border>
    </dxf>
    <dxf>
      <font>
        <b val="0"/>
        <i val="0"/>
        <color theme="0" tint="-0.14996795556505021"/>
        <name val="Calibri Light"/>
        <scheme val="none"/>
      </font>
      <fill>
        <patternFill>
          <fgColor indexed="64"/>
          <bgColor theme="0" tint="-0.14996795556505021"/>
        </patternFill>
      </fill>
      <border>
        <left/>
        <right/>
        <top style="thin">
          <color indexed="64"/>
        </top>
        <bottom style="thin">
          <color indexed="64"/>
        </bottom>
      </border>
    </dxf>
    <dxf>
      <font>
        <b val="0"/>
        <i val="0"/>
        <color theme="0" tint="-0.14996795556505021"/>
        <name val="Calibri Light"/>
        <scheme val="none"/>
      </font>
      <fill>
        <patternFill>
          <fgColor indexed="64"/>
          <bgColor theme="0" tint="-0.14996795556505021"/>
        </patternFill>
      </fill>
      <border>
        <left/>
        <right/>
        <top style="thin">
          <color indexed="64"/>
        </top>
        <bottom style="thin">
          <color indexed="64"/>
        </bottom>
      </border>
    </dxf>
    <dxf>
      <font>
        <b val="0"/>
        <i val="0"/>
        <color theme="0" tint="-0.14996795556505021"/>
        <name val="Calibri Light"/>
        <scheme val="none"/>
      </font>
      <fill>
        <patternFill>
          <fgColor indexed="64"/>
          <bgColor theme="0" tint="-0.14996795556505021"/>
        </patternFill>
      </fill>
      <border>
        <left/>
        <right/>
        <top style="thin">
          <color indexed="64"/>
        </top>
        <bottom style="thin">
          <color indexed="64"/>
        </bottom>
      </border>
    </dxf>
    <dxf>
      <font>
        <b val="0"/>
        <i val="0"/>
        <color theme="0" tint="-0.14996795556505021"/>
        <name val="Calibri Light"/>
        <scheme val="none"/>
      </font>
      <fill>
        <patternFill>
          <fgColor indexed="64"/>
          <bgColor theme="0" tint="-0.14996795556505021"/>
        </patternFill>
      </fill>
      <border>
        <left/>
        <right/>
        <top style="thin">
          <color indexed="64"/>
        </top>
        <bottom style="thin">
          <color indexed="64"/>
        </bottom>
      </border>
    </dxf>
    <dxf>
      <font>
        <b val="0"/>
        <i val="0"/>
        <color theme="0" tint="-0.14996795556505021"/>
        <name val="Calibri Light"/>
        <scheme val="none"/>
      </font>
      <fill>
        <patternFill>
          <fgColor indexed="64"/>
          <bgColor theme="0" tint="-0.14996795556505021"/>
        </patternFill>
      </fill>
      <border>
        <left/>
        <right/>
        <top style="thin">
          <color indexed="64"/>
        </top>
        <bottom style="thin">
          <color indexed="64"/>
        </bottom>
      </border>
    </dxf>
    <dxf>
      <font>
        <b val="0"/>
        <i val="0"/>
        <color theme="0" tint="-0.14996795556505021"/>
        <name val="Calibri Light"/>
        <scheme val="none"/>
      </font>
      <fill>
        <patternFill>
          <fgColor indexed="64"/>
          <bgColor theme="0" tint="-0.14996795556505021"/>
        </patternFill>
      </fill>
      <border>
        <left/>
        <right/>
        <top style="thin">
          <color indexed="64"/>
        </top>
        <bottom style="thin">
          <color indexed="64"/>
        </bottom>
      </border>
    </dxf>
    <dxf>
      <font>
        <b val="0"/>
        <i val="0"/>
        <color theme="0" tint="-0.14996795556505021"/>
        <name val="Calibri Light"/>
        <scheme val="none"/>
      </font>
      <fill>
        <patternFill>
          <fgColor indexed="64"/>
          <bgColor theme="0" tint="-0.14996795556505021"/>
        </patternFill>
      </fill>
      <border>
        <left/>
        <right/>
        <top style="thin">
          <color indexed="64"/>
        </top>
        <bottom style="thin">
          <color indexed="64"/>
        </bottom>
      </border>
    </dxf>
    <dxf>
      <font>
        <b val="0"/>
        <i val="0"/>
        <color theme="0" tint="-0.14996795556505021"/>
        <name val="Calibri Light"/>
        <scheme val="none"/>
      </font>
      <fill>
        <patternFill>
          <fgColor indexed="64"/>
          <bgColor theme="0" tint="-0.14996795556505021"/>
        </patternFill>
      </fill>
      <border>
        <left/>
        <right/>
        <top style="thin">
          <color indexed="64"/>
        </top>
        <bottom style="thin">
          <color indexed="64"/>
        </bottom>
      </border>
    </dxf>
    <dxf>
      <font>
        <b val="0"/>
        <i val="0"/>
        <color theme="0" tint="-0.14996795556505021"/>
        <name val="Calibri Light"/>
        <scheme val="none"/>
      </font>
      <fill>
        <patternFill>
          <fgColor indexed="64"/>
          <bgColor theme="0" tint="-0.14996795556505021"/>
        </patternFill>
      </fill>
      <border>
        <left/>
        <right/>
        <top style="thin">
          <color indexed="64"/>
        </top>
        <bottom style="thin">
          <color indexed="64"/>
        </bottom>
      </border>
    </dxf>
    <dxf>
      <font>
        <b val="0"/>
        <i val="0"/>
        <color theme="0" tint="-0.14996795556505021"/>
        <name val="Calibri Light"/>
        <scheme val="none"/>
      </font>
      <fill>
        <patternFill>
          <fgColor indexed="64"/>
          <bgColor theme="0" tint="-0.14996795556505021"/>
        </patternFill>
      </fill>
      <border>
        <left/>
        <right/>
        <top style="thin">
          <color indexed="64"/>
        </top>
        <bottom style="thin">
          <color indexed="64"/>
        </bottom>
      </border>
    </dxf>
    <dxf>
      <font>
        <b val="0"/>
        <i val="0"/>
        <color theme="0" tint="-0.14996795556505021"/>
        <name val="Calibri Light"/>
        <scheme val="none"/>
      </font>
      <fill>
        <patternFill>
          <fgColor indexed="64"/>
          <bgColor theme="0" tint="-0.14996795556505021"/>
        </patternFill>
      </fill>
      <border>
        <left/>
        <right/>
        <top style="thin">
          <color indexed="64"/>
        </top>
        <bottom style="thin">
          <color indexed="64"/>
        </bottom>
      </border>
    </dxf>
    <dxf>
      <font>
        <b val="0"/>
        <i val="0"/>
        <color theme="0" tint="-0.14996795556505021"/>
        <name val="Calibri Light"/>
        <scheme val="none"/>
      </font>
      <fill>
        <patternFill>
          <fgColor indexed="64"/>
          <bgColor theme="0" tint="-0.14996795556505021"/>
        </patternFill>
      </fill>
      <border>
        <left/>
        <right/>
        <top style="thin">
          <color indexed="64"/>
        </top>
        <bottom style="thin">
          <color indexed="64"/>
        </bottom>
      </border>
    </dxf>
    <dxf>
      <font>
        <b val="0"/>
        <i val="0"/>
        <color theme="0" tint="-0.14996795556505021"/>
        <name val="Calibri Light"/>
        <scheme val="none"/>
      </font>
      <fill>
        <patternFill>
          <fgColor indexed="64"/>
          <bgColor theme="0" tint="-0.14996795556505021"/>
        </patternFill>
      </fill>
      <border>
        <left/>
        <right/>
        <top style="thin">
          <color indexed="64"/>
        </top>
        <bottom style="thin">
          <color indexed="64"/>
        </bottom>
      </border>
    </dxf>
    <dxf>
      <font>
        <b val="0"/>
        <i val="0"/>
        <color theme="0" tint="-0.14996795556505021"/>
        <name val="Calibri Light"/>
        <scheme val="none"/>
      </font>
      <fill>
        <patternFill>
          <fgColor indexed="64"/>
          <bgColor theme="0" tint="-0.14996795556505021"/>
        </patternFill>
      </fill>
      <border>
        <left/>
        <right/>
        <top style="thin">
          <color indexed="64"/>
        </top>
        <bottom style="thin">
          <color indexed="64"/>
        </bottom>
      </border>
    </dxf>
    <dxf>
      <font>
        <b val="0"/>
        <i val="0"/>
        <color theme="0" tint="-0.14996795556505021"/>
        <name val="Calibri Light"/>
        <scheme val="none"/>
      </font>
      <fill>
        <patternFill>
          <fgColor indexed="64"/>
          <bgColor theme="0" tint="-0.14996795556505021"/>
        </patternFill>
      </fill>
      <border>
        <left/>
        <right/>
        <top style="thin">
          <color indexed="64"/>
        </top>
        <bottom style="thin">
          <color indexed="64"/>
        </bottom>
      </border>
    </dxf>
    <dxf>
      <font>
        <b val="0"/>
        <i val="0"/>
        <color theme="0" tint="-0.14996795556505021"/>
        <name val="Calibri Light"/>
        <scheme val="none"/>
      </font>
      <fill>
        <patternFill>
          <fgColor indexed="64"/>
          <bgColor theme="0" tint="-0.14996795556505021"/>
        </patternFill>
      </fill>
      <border>
        <left/>
        <right/>
        <top style="thin">
          <color indexed="64"/>
        </top>
        <bottom style="thin">
          <color indexed="64"/>
        </bottom>
      </border>
    </dxf>
    <dxf>
      <font>
        <b val="0"/>
        <i val="0"/>
        <color theme="0" tint="-0.14996795556505021"/>
        <name val="Calibri Light"/>
        <scheme val="none"/>
      </font>
      <fill>
        <patternFill>
          <fgColor indexed="64"/>
          <bgColor theme="0" tint="-0.14996795556505021"/>
        </patternFill>
      </fill>
      <border>
        <left/>
        <right/>
        <top style="thin">
          <color indexed="64"/>
        </top>
        <bottom style="thin">
          <color indexed="64"/>
        </bottom>
      </border>
    </dxf>
    <dxf>
      <font>
        <b val="0"/>
        <i val="0"/>
        <color theme="0" tint="-0.14996795556505021"/>
        <name val="Calibri Light"/>
        <scheme val="none"/>
      </font>
      <fill>
        <patternFill>
          <fgColor indexed="64"/>
          <bgColor theme="0" tint="-0.14996795556505021"/>
        </patternFill>
      </fill>
      <border>
        <left/>
        <right/>
        <top style="thin">
          <color indexed="64"/>
        </top>
        <bottom style="thin">
          <color indexed="64"/>
        </bottom>
      </border>
    </dxf>
    <dxf>
      <font>
        <b val="0"/>
        <i val="0"/>
        <color theme="0" tint="-0.14996795556505021"/>
        <name val="Calibri Light"/>
        <scheme val="none"/>
      </font>
      <fill>
        <patternFill>
          <fgColor indexed="64"/>
          <bgColor theme="0" tint="-0.14996795556505021"/>
        </patternFill>
      </fill>
      <border>
        <left/>
        <right/>
        <top style="thin">
          <color indexed="64"/>
        </top>
        <bottom style="thin">
          <color indexed="64"/>
        </bottom>
      </border>
    </dxf>
    <dxf>
      <font>
        <b val="0"/>
        <i val="0"/>
        <color theme="0" tint="-0.14996795556505021"/>
        <name val="Calibri Light"/>
        <scheme val="none"/>
      </font>
      <fill>
        <patternFill>
          <fgColor indexed="64"/>
          <bgColor theme="0" tint="-0.14996795556505021"/>
        </patternFill>
      </fill>
      <border>
        <left/>
        <right/>
        <top style="thin">
          <color indexed="64"/>
        </top>
        <bottom style="thin">
          <color indexed="64"/>
        </bottom>
      </border>
    </dxf>
    <dxf>
      <font>
        <b val="0"/>
        <i val="0"/>
        <color theme="0" tint="-0.14996795556505021"/>
        <name val="Calibri Light"/>
        <scheme val="none"/>
      </font>
      <fill>
        <patternFill>
          <fgColor indexed="64"/>
          <bgColor theme="0" tint="-0.14996795556505021"/>
        </patternFill>
      </fill>
      <border>
        <left/>
        <right/>
        <top style="thin">
          <color indexed="64"/>
        </top>
        <bottom style="thin">
          <color indexed="64"/>
        </bottom>
      </border>
    </dxf>
    <dxf>
      <font>
        <b val="0"/>
        <i val="0"/>
        <color theme="0" tint="-0.14996795556505021"/>
        <name val="Calibri Light"/>
        <scheme val="none"/>
      </font>
      <fill>
        <patternFill>
          <fgColor indexed="64"/>
          <bgColor theme="0" tint="-0.14996795556505021"/>
        </patternFill>
      </fill>
      <border>
        <left/>
        <right/>
        <top style="thin">
          <color indexed="64"/>
        </top>
        <bottom style="thin">
          <color indexed="64"/>
        </bottom>
      </border>
    </dxf>
    <dxf>
      <font>
        <b val="0"/>
        <i val="0"/>
        <color theme="0" tint="-0.14996795556505021"/>
        <name val="Calibri Light"/>
        <scheme val="none"/>
      </font>
      <fill>
        <patternFill>
          <fgColor indexed="64"/>
          <bgColor theme="0" tint="-0.14996795556505021"/>
        </patternFill>
      </fill>
      <border>
        <left/>
        <right/>
        <top style="thin">
          <color indexed="64"/>
        </top>
        <bottom style="thin">
          <color indexed="64"/>
        </bottom>
      </border>
    </dxf>
    <dxf>
      <font>
        <b val="0"/>
        <i val="0"/>
        <color theme="0" tint="-0.14996795556505021"/>
        <name val="Calibri Light"/>
        <scheme val="none"/>
      </font>
      <fill>
        <patternFill>
          <fgColor indexed="64"/>
          <bgColor theme="0" tint="-0.14996795556505021"/>
        </patternFill>
      </fill>
      <border>
        <left/>
        <right/>
        <top style="thin">
          <color indexed="64"/>
        </top>
        <bottom style="thin">
          <color indexed="64"/>
        </bottom>
      </border>
    </dxf>
    <dxf>
      <font>
        <b val="0"/>
        <i val="0"/>
        <color theme="0" tint="-0.14996795556505021"/>
        <name val="Calibri Light"/>
        <scheme val="none"/>
      </font>
      <fill>
        <patternFill>
          <fgColor indexed="64"/>
          <bgColor theme="0" tint="-0.14996795556505021"/>
        </patternFill>
      </fill>
      <border>
        <left/>
        <right/>
        <top style="thin">
          <color indexed="64"/>
        </top>
        <bottom style="thin">
          <color indexed="64"/>
        </bottom>
      </border>
    </dxf>
    <dxf>
      <font>
        <b val="0"/>
        <i val="0"/>
        <color theme="0" tint="-0.14996795556505021"/>
        <name val="Calibri Light"/>
        <scheme val="none"/>
      </font>
      <fill>
        <patternFill>
          <fgColor indexed="64"/>
          <bgColor theme="0" tint="-0.14996795556505021"/>
        </patternFill>
      </fill>
      <border>
        <left/>
        <right/>
        <top style="thin">
          <color indexed="64"/>
        </top>
        <bottom style="thin">
          <color indexed="64"/>
        </bottom>
      </border>
    </dxf>
    <dxf>
      <font>
        <b val="0"/>
        <i val="0"/>
        <color theme="0" tint="-0.14996795556505021"/>
        <name val="Calibri Light"/>
        <scheme val="none"/>
      </font>
      <fill>
        <patternFill>
          <fgColor indexed="64"/>
          <bgColor theme="0" tint="-0.14996795556505021"/>
        </patternFill>
      </fill>
      <border>
        <left/>
        <right/>
        <top style="thin">
          <color indexed="64"/>
        </top>
        <bottom style="thin">
          <color indexed="64"/>
        </bottom>
      </border>
    </dxf>
    <dxf>
      <font>
        <b val="0"/>
        <i val="0"/>
        <color theme="0" tint="-0.14996795556505021"/>
        <name val="Calibri Light"/>
        <scheme val="none"/>
      </font>
      <fill>
        <patternFill>
          <fgColor indexed="64"/>
          <bgColor theme="0" tint="-0.14996795556505021"/>
        </patternFill>
      </fill>
      <border>
        <left/>
        <right/>
        <top style="thin">
          <color indexed="64"/>
        </top>
        <bottom style="thin">
          <color indexed="64"/>
        </bottom>
      </border>
    </dxf>
    <dxf>
      <font>
        <b val="0"/>
        <i val="0"/>
        <color theme="0" tint="-0.14996795556505021"/>
        <name val="Calibri Light"/>
        <scheme val="none"/>
      </font>
      <fill>
        <patternFill>
          <fgColor indexed="64"/>
          <bgColor theme="0" tint="-0.14996795556505021"/>
        </patternFill>
      </fill>
      <border>
        <left/>
        <right/>
        <top style="thin">
          <color indexed="64"/>
        </top>
        <bottom style="thin">
          <color indexed="64"/>
        </bottom>
      </border>
    </dxf>
    <dxf>
      <font>
        <b val="0"/>
        <i val="0"/>
        <color theme="0" tint="-0.14996795556505021"/>
        <name val="Calibri Light"/>
        <scheme val="none"/>
      </font>
      <fill>
        <patternFill>
          <fgColor indexed="64"/>
          <bgColor theme="0" tint="-0.14996795556505021"/>
        </patternFill>
      </fill>
      <border>
        <left/>
        <right/>
        <top style="thin">
          <color indexed="64"/>
        </top>
        <bottom style="thin">
          <color indexed="64"/>
        </bottom>
      </border>
    </dxf>
  </dxfs>
  <tableStyles count="0" defaultTableStyle="TableStyleMedium9" defaultPivotStyle="PivotStyleLight16"/>
  <colors>
    <mruColors>
      <color rgb="FFBFBFB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254001</xdr:colOff>
      <xdr:row>0</xdr:row>
      <xdr:rowOff>50801</xdr:rowOff>
    </xdr:from>
    <xdr:to>
      <xdr:col>5</xdr:col>
      <xdr:colOff>215901</xdr:colOff>
      <xdr:row>1</xdr:row>
      <xdr:rowOff>1001779</xdr:rowOff>
    </xdr:to>
    <xdr:pic>
      <xdr:nvPicPr>
        <xdr:cNvPr id="2" name="Imagem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568701" y="50801"/>
          <a:ext cx="4762500" cy="111607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476251</xdr:colOff>
      <xdr:row>0</xdr:row>
      <xdr:rowOff>76200</xdr:rowOff>
    </xdr:from>
    <xdr:to>
      <xdr:col>3</xdr:col>
      <xdr:colOff>123826</xdr:colOff>
      <xdr:row>0</xdr:row>
      <xdr:rowOff>723525</xdr:rowOff>
    </xdr:to>
    <xdr:pic>
      <xdr:nvPicPr>
        <xdr:cNvPr id="3" name="Imagem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390776" y="76200"/>
          <a:ext cx="2762250" cy="6473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1193800</xdr:colOff>
      <xdr:row>0</xdr:row>
      <xdr:rowOff>114300</xdr:rowOff>
    </xdr:from>
    <xdr:to>
      <xdr:col>5</xdr:col>
      <xdr:colOff>1155700</xdr:colOff>
      <xdr:row>1</xdr:row>
      <xdr:rowOff>1065278</xdr:rowOff>
    </xdr:to>
    <xdr:pic>
      <xdr:nvPicPr>
        <xdr:cNvPr id="3" name="Imagem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08500" y="114300"/>
          <a:ext cx="4762500" cy="111607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257735</xdr:colOff>
      <xdr:row>0</xdr:row>
      <xdr:rowOff>89648</xdr:rowOff>
    </xdr:from>
    <xdr:to>
      <xdr:col>2</xdr:col>
      <xdr:colOff>257735</xdr:colOff>
      <xdr:row>1</xdr:row>
      <xdr:rowOff>939772</xdr:rowOff>
    </xdr:to>
    <xdr:pic>
      <xdr:nvPicPr>
        <xdr:cNvPr id="4" name="Imagem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602441" y="89648"/>
          <a:ext cx="4392706" cy="102941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2083594</xdr:colOff>
      <xdr:row>0</xdr:row>
      <xdr:rowOff>83344</xdr:rowOff>
    </xdr:from>
    <xdr:to>
      <xdr:col>3</xdr:col>
      <xdr:colOff>476250</xdr:colOff>
      <xdr:row>0</xdr:row>
      <xdr:rowOff>822746</xdr:rowOff>
    </xdr:to>
    <xdr:pic>
      <xdr:nvPicPr>
        <xdr:cNvPr id="5" name="Imagem 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988469" y="83344"/>
          <a:ext cx="3155156" cy="739402"/>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904875</xdr:colOff>
      <xdr:row>0</xdr:row>
      <xdr:rowOff>76200</xdr:rowOff>
    </xdr:from>
    <xdr:to>
      <xdr:col>3</xdr:col>
      <xdr:colOff>542925</xdr:colOff>
      <xdr:row>0</xdr:row>
      <xdr:rowOff>602989</xdr:rowOff>
    </xdr:to>
    <xdr:pic>
      <xdr:nvPicPr>
        <xdr:cNvPr id="3" name="Imagem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09875" y="76200"/>
          <a:ext cx="2247900" cy="52678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Usuario\Google%20Drive\DFT%20Projetos\PROJETOS\SERRANIA\PROJETOS\PRA&#199;A\PROJETO%20PRACA%20SETE%20ORELHAS\PLANILHA%20M+&#220;LTIPLA%202.3%20-%20RAND%20201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al"/>
      <sheetName val="Novo!"/>
      <sheetName val="Dados"/>
      <sheetName val="BDI"/>
      <sheetName val="Orçamento"/>
      <sheetName val="Memória"/>
      <sheetName val="Comp"/>
      <sheetName val="Cot"/>
      <sheetName val="CronoFF"/>
      <sheetName val="QCI"/>
      <sheetName val="Memorial Descritivo"/>
      <sheetName val="Licitação"/>
      <sheetName val="CronoFF-L"/>
      <sheetName val="QCI-L"/>
      <sheetName val="BM"/>
      <sheetName val="RRE"/>
      <sheetName val="OFÍCIO"/>
      <sheetName val="CC"/>
    </sheetNames>
    <sheetDataSet>
      <sheetData sheetId="0" refreshError="1"/>
      <sheetData sheetId="1" refreshError="1"/>
      <sheetData sheetId="2" refreshError="1">
        <row r="29">
          <cell r="G29">
            <v>43009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mailto:mcaraujo01@hotmail.com" TargetMode="External"/><Relationship Id="rId1" Type="http://schemas.openxmlformats.org/officeDocument/2006/relationships/hyperlink" Target="mailto:casa-nova1@hotmail.com" TargetMode="External"/><Relationship Id="rId4"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2:I89"/>
  <sheetViews>
    <sheetView showGridLines="0" view="pageBreakPreview" zoomScale="75" zoomScaleNormal="75" zoomScaleSheetLayoutView="75" workbookViewId="0">
      <selection activeCell="G2" sqref="G2"/>
    </sheetView>
  </sheetViews>
  <sheetFormatPr defaultColWidth="9.140625" defaultRowHeight="12.75" x14ac:dyDescent="0.2"/>
  <cols>
    <col min="1" max="1" width="15.28515625" style="1" customWidth="1"/>
    <col min="2" max="2" width="15.7109375" style="2" customWidth="1"/>
    <col min="3" max="3" width="18.7109375" style="2" customWidth="1"/>
    <col min="4" max="4" width="61.28515625" style="5" customWidth="1"/>
    <col min="5" max="5" width="10.7109375" style="2" customWidth="1"/>
    <col min="6" max="6" width="21.140625" style="3" customWidth="1"/>
    <col min="7" max="7" width="50.5703125" style="3" customWidth="1"/>
    <col min="8" max="8" width="40.28515625" style="4" customWidth="1"/>
    <col min="9" max="9" width="21.28515625" style="2" customWidth="1"/>
    <col min="10" max="11" width="9.140625" style="4" customWidth="1"/>
    <col min="12" max="16384" width="9.140625" style="4"/>
  </cols>
  <sheetData>
    <row r="2" spans="1:9" ht="89.25" customHeight="1" x14ac:dyDescent="0.2"/>
    <row r="3" spans="1:9" ht="27.75" customHeight="1" x14ac:dyDescent="0.2">
      <c r="A3" s="265" t="s">
        <v>70</v>
      </c>
      <c r="B3" s="266"/>
      <c r="C3" s="266"/>
      <c r="D3" s="266"/>
      <c r="E3" s="266"/>
      <c r="F3" s="266"/>
      <c r="G3" s="267"/>
    </row>
    <row r="4" spans="1:9" ht="58.15" hidden="1" customHeight="1" x14ac:dyDescent="0.2">
      <c r="A4" s="268"/>
      <c r="B4" s="269"/>
      <c r="C4" s="269"/>
      <c r="D4" s="269"/>
      <c r="E4" s="269"/>
      <c r="F4" s="269"/>
      <c r="G4" s="270"/>
    </row>
    <row r="5" spans="1:9" ht="21.75" customHeight="1" x14ac:dyDescent="0.2">
      <c r="A5" s="271" t="s">
        <v>163</v>
      </c>
      <c r="B5" s="272"/>
      <c r="C5" s="272"/>
      <c r="D5" s="272"/>
      <c r="E5" s="272"/>
      <c r="F5" s="273"/>
      <c r="G5" s="29" t="s">
        <v>362</v>
      </c>
    </row>
    <row r="6" spans="1:9" ht="21" customHeight="1" x14ac:dyDescent="0.2">
      <c r="A6" s="274" t="s">
        <v>164</v>
      </c>
      <c r="B6" s="274"/>
      <c r="C6" s="274"/>
      <c r="D6" s="274"/>
      <c r="E6" s="250"/>
      <c r="F6" s="251"/>
      <c r="G6" s="252"/>
    </row>
    <row r="7" spans="1:9" ht="51" customHeight="1" x14ac:dyDescent="0.2">
      <c r="A7" s="275" t="s">
        <v>300</v>
      </c>
      <c r="B7" s="275"/>
      <c r="C7" s="275"/>
      <c r="D7" s="275"/>
      <c r="E7" s="253"/>
      <c r="F7" s="254"/>
      <c r="G7" s="255"/>
    </row>
    <row r="8" spans="1:9" ht="21" customHeight="1" x14ac:dyDescent="0.2">
      <c r="A8" s="276" t="s">
        <v>361</v>
      </c>
      <c r="B8" s="277"/>
      <c r="C8" s="277"/>
      <c r="D8" s="278"/>
      <c r="E8" s="256"/>
      <c r="F8" s="257"/>
      <c r="G8" s="258"/>
    </row>
    <row r="9" spans="1:9" s="2" customFormat="1" ht="15" x14ac:dyDescent="0.2">
      <c r="A9" s="129" t="s">
        <v>0</v>
      </c>
      <c r="B9" s="85" t="s">
        <v>9</v>
      </c>
      <c r="C9" s="128" t="s">
        <v>2</v>
      </c>
      <c r="D9" s="126" t="s">
        <v>1</v>
      </c>
      <c r="E9" s="85" t="s">
        <v>6</v>
      </c>
      <c r="F9" s="127" t="s">
        <v>7</v>
      </c>
      <c r="G9" s="130" t="s">
        <v>8</v>
      </c>
    </row>
    <row r="10" spans="1:9" s="14" customFormat="1" ht="22.5" customHeight="1" x14ac:dyDescent="0.2">
      <c r="A10" s="131" t="s">
        <v>29</v>
      </c>
      <c r="B10" s="132"/>
      <c r="C10" s="132"/>
      <c r="D10" s="77" t="s">
        <v>20</v>
      </c>
      <c r="E10" s="133"/>
      <c r="F10" s="133"/>
      <c r="G10" s="91"/>
      <c r="I10" s="19"/>
    </row>
    <row r="11" spans="1:9" s="13" customFormat="1" ht="99" customHeight="1" x14ac:dyDescent="0.2">
      <c r="A11" s="122" t="s">
        <v>10</v>
      </c>
      <c r="B11" s="93" t="s">
        <v>18</v>
      </c>
      <c r="C11" s="94" t="s">
        <v>96</v>
      </c>
      <c r="D11" s="158" t="s">
        <v>95</v>
      </c>
      <c r="E11" s="94" t="s">
        <v>79</v>
      </c>
      <c r="F11" s="68">
        <v>1</v>
      </c>
      <c r="G11" s="95" t="s">
        <v>86</v>
      </c>
      <c r="I11" s="20"/>
    </row>
    <row r="12" spans="1:9" ht="22.5" customHeight="1" x14ac:dyDescent="0.2">
      <c r="A12" s="131" t="s">
        <v>30</v>
      </c>
      <c r="B12" s="73"/>
      <c r="C12" s="72"/>
      <c r="D12" s="71" t="s">
        <v>88</v>
      </c>
      <c r="E12" s="72"/>
      <c r="F12" s="59"/>
      <c r="G12" s="99"/>
    </row>
    <row r="13" spans="1:9" ht="313.5" x14ac:dyDescent="0.2">
      <c r="A13" s="122" t="s">
        <v>27</v>
      </c>
      <c r="B13" s="96" t="s">
        <v>18</v>
      </c>
      <c r="C13" s="97" t="s">
        <v>160</v>
      </c>
      <c r="D13" s="98" t="s">
        <v>161</v>
      </c>
      <c r="E13" s="97" t="s">
        <v>69</v>
      </c>
      <c r="F13" s="75">
        <f>ROUND((((0.55+5.42+5.27)+(5.85+3.5+4.95+3.5)+(2+2.3+2.9+3.5)+(2.6+1.9+3.5+2.8)+(16.35+2+9.98+2+6.5+8.1+0.5+0.5)+(3+1.8+3+2.6)+(0.55+2.15+1.35+2.15)+(0.95+3.5+1.85+3.5)+(1.7+3.5+2.6+3.5)+(4+3.5+4.9+3.5)+(1.7+3.5+2.6+3.5)+(4+3.5+1.6+3.5+0.95+0.95)+(1.9+3.5+2.8+3.5)+(2.6+3.5+1.7+3.5)+(7.3+4.55+2.65+1.5+9.7+3.8+1.8+2+1.8+3.8+5.45+1.85+1.8+0.17+0.17+1.8+1.85+9.1+3.8+2.4+2+2.4+3.8+5.3+3.7))*1)+30,2)</f>
        <v>313.36</v>
      </c>
      <c r="G13" s="95" t="s">
        <v>321</v>
      </c>
    </row>
    <row r="14" spans="1:9" ht="327.75" x14ac:dyDescent="0.2">
      <c r="A14" s="122" t="s">
        <v>34</v>
      </c>
      <c r="B14" s="93" t="s">
        <v>18</v>
      </c>
      <c r="C14" s="74" t="s">
        <v>90</v>
      </c>
      <c r="D14" s="46" t="s">
        <v>89</v>
      </c>
      <c r="E14" s="76" t="s">
        <v>69</v>
      </c>
      <c r="F14" s="75">
        <f>ROUND((((0.55+5.42+5.27)+(5.85+3.5+4.95+3.5)+(2+2.3+2.9+3.5)+(2.6+1.9+3.5+2.8)+(16.35+2+9.98+2+6.5+8.1+0.5+0.5)+(3+1.8+3+2.6)+(0.55+2.15+1.35+2.15)+(0.95+3.5+1.85+3.5)+(1.7+3.5+2.6+3.5)+(4+3.5+4.9+3.5)+(1.7+3.5+2.6+3.5)+(4+3.5+1.6+3.5+0.95+0.95)+(1.9+3.5+2.8+3.5)+(2.6+3.5+1.7+3.5)+(7.3+4.55+2.65+1.5+9.7+3.8+1.8+2+1.8+3.8+5.45+1.85+1.8+0.17+0.17+1.8+1.85+9.1+3.8+2.4+2+2.4+3.8+5.3+3.7))*1)+30,2)</f>
        <v>313.36</v>
      </c>
      <c r="G14" s="95" t="s">
        <v>291</v>
      </c>
    </row>
    <row r="15" spans="1:9" ht="28.5" x14ac:dyDescent="0.2">
      <c r="A15" s="137" t="s">
        <v>48</v>
      </c>
      <c r="B15" s="93" t="s">
        <v>18</v>
      </c>
      <c r="C15" s="74" t="s">
        <v>331</v>
      </c>
      <c r="D15" s="46" t="s">
        <v>330</v>
      </c>
      <c r="E15" s="76" t="s">
        <v>69</v>
      </c>
      <c r="F15" s="75">
        <v>257.39999999999998</v>
      </c>
      <c r="G15" s="95" t="s">
        <v>340</v>
      </c>
    </row>
    <row r="16" spans="1:9" s="109" customFormat="1" ht="22.5" customHeight="1" x14ac:dyDescent="0.2">
      <c r="A16" s="131" t="s">
        <v>205</v>
      </c>
      <c r="B16" s="73"/>
      <c r="C16" s="72"/>
      <c r="D16" s="159" t="s">
        <v>78</v>
      </c>
      <c r="E16" s="72"/>
      <c r="F16" s="59"/>
      <c r="G16" s="99"/>
      <c r="I16" s="110"/>
    </row>
    <row r="17" spans="1:9" s="109" customFormat="1" ht="55.5" customHeight="1" x14ac:dyDescent="0.2">
      <c r="A17" s="122" t="s">
        <v>206</v>
      </c>
      <c r="B17" s="96" t="s">
        <v>18</v>
      </c>
      <c r="C17" s="97" t="s">
        <v>120</v>
      </c>
      <c r="D17" s="98" t="s">
        <v>119</v>
      </c>
      <c r="E17" s="97" t="s">
        <v>6</v>
      </c>
      <c r="F17" s="75">
        <v>3</v>
      </c>
      <c r="G17" s="95" t="s">
        <v>167</v>
      </c>
      <c r="I17" s="110"/>
    </row>
    <row r="18" spans="1:9" s="109" customFormat="1" ht="55.5" customHeight="1" x14ac:dyDescent="0.2">
      <c r="A18" s="122" t="s">
        <v>207</v>
      </c>
      <c r="B18" s="96" t="s">
        <v>18</v>
      </c>
      <c r="C18" s="97" t="s">
        <v>165</v>
      </c>
      <c r="D18" s="98" t="s">
        <v>166</v>
      </c>
      <c r="E18" s="97" t="s">
        <v>79</v>
      </c>
      <c r="F18" s="75">
        <v>5</v>
      </c>
      <c r="G18" s="95" t="s">
        <v>356</v>
      </c>
      <c r="H18" s="95"/>
      <c r="I18" s="110"/>
    </row>
    <row r="19" spans="1:9" s="109" customFormat="1" ht="56.25" customHeight="1" x14ac:dyDescent="0.2">
      <c r="A19" s="122" t="s">
        <v>208</v>
      </c>
      <c r="B19" s="96" t="s">
        <v>18</v>
      </c>
      <c r="C19" s="97" t="s">
        <v>152</v>
      </c>
      <c r="D19" s="98" t="s">
        <v>151</v>
      </c>
      <c r="E19" s="97" t="s">
        <v>79</v>
      </c>
      <c r="F19" s="75">
        <v>27</v>
      </c>
      <c r="G19" s="95" t="s">
        <v>171</v>
      </c>
      <c r="I19" s="110"/>
    </row>
    <row r="20" spans="1:9" s="109" customFormat="1" ht="56.25" customHeight="1" x14ac:dyDescent="0.2">
      <c r="A20" s="122" t="s">
        <v>209</v>
      </c>
      <c r="B20" s="96" t="s">
        <v>155</v>
      </c>
      <c r="C20" s="97">
        <v>8204</v>
      </c>
      <c r="D20" s="98" t="s">
        <v>230</v>
      </c>
      <c r="E20" s="97" t="s">
        <v>79</v>
      </c>
      <c r="F20" s="75">
        <v>1</v>
      </c>
      <c r="G20" s="95" t="s">
        <v>168</v>
      </c>
      <c r="I20" s="110"/>
    </row>
    <row r="21" spans="1:9" s="123" customFormat="1" ht="114" x14ac:dyDescent="0.2">
      <c r="A21" s="122" t="s">
        <v>210</v>
      </c>
      <c r="B21" s="96" t="s">
        <v>18</v>
      </c>
      <c r="C21" s="97" t="s">
        <v>268</v>
      </c>
      <c r="D21" s="98" t="s">
        <v>267</v>
      </c>
      <c r="E21" s="97" t="s">
        <v>69</v>
      </c>
      <c r="F21" s="75">
        <f>ROUND(((3*0.8*2.1)+(7*0.9*2.1)+(1.2*2.1)),2)</f>
        <v>20.79</v>
      </c>
      <c r="G21" s="95" t="s">
        <v>335</v>
      </c>
      <c r="I21" s="124"/>
    </row>
    <row r="22" spans="1:9" s="123" customFormat="1" ht="88.5" customHeight="1" x14ac:dyDescent="0.2">
      <c r="A22" s="122" t="s">
        <v>211</v>
      </c>
      <c r="B22" s="96" t="s">
        <v>18</v>
      </c>
      <c r="C22" s="97" t="s">
        <v>114</v>
      </c>
      <c r="D22" s="98" t="s">
        <v>272</v>
      </c>
      <c r="E22" s="97" t="s">
        <v>79</v>
      </c>
      <c r="F22" s="75">
        <v>2</v>
      </c>
      <c r="G22" s="95" t="s">
        <v>169</v>
      </c>
      <c r="I22" s="124"/>
    </row>
    <row r="23" spans="1:9" s="109" customFormat="1" ht="116.25" customHeight="1" x14ac:dyDescent="0.2">
      <c r="A23" s="122" t="s">
        <v>212</v>
      </c>
      <c r="B23" s="96" t="s">
        <v>18</v>
      </c>
      <c r="C23" s="97" t="s">
        <v>115</v>
      </c>
      <c r="D23" s="98" t="s">
        <v>283</v>
      </c>
      <c r="E23" s="97" t="s">
        <v>79</v>
      </c>
      <c r="F23" s="75">
        <v>10</v>
      </c>
      <c r="G23" s="95" t="s">
        <v>173</v>
      </c>
      <c r="I23" s="110"/>
    </row>
    <row r="24" spans="1:9" s="109" customFormat="1" ht="28.5" x14ac:dyDescent="0.2">
      <c r="A24" s="122" t="s">
        <v>213</v>
      </c>
      <c r="B24" s="96" t="s">
        <v>18</v>
      </c>
      <c r="C24" s="97" t="s">
        <v>117</v>
      </c>
      <c r="D24" s="98" t="s">
        <v>116</v>
      </c>
      <c r="E24" s="97" t="s">
        <v>118</v>
      </c>
      <c r="F24" s="75">
        <v>2</v>
      </c>
      <c r="G24" s="95" t="s">
        <v>170</v>
      </c>
      <c r="I24" s="110"/>
    </row>
    <row r="25" spans="1:9" s="109" customFormat="1" ht="28.5" x14ac:dyDescent="0.2">
      <c r="A25" s="122" t="s">
        <v>214</v>
      </c>
      <c r="B25" s="96" t="s">
        <v>155</v>
      </c>
      <c r="C25" s="97">
        <v>3736</v>
      </c>
      <c r="D25" s="98" t="s">
        <v>227</v>
      </c>
      <c r="E25" s="97" t="s">
        <v>79</v>
      </c>
      <c r="F25" s="75">
        <v>1</v>
      </c>
      <c r="G25" s="95" t="s">
        <v>172</v>
      </c>
      <c r="I25" s="110"/>
    </row>
    <row r="26" spans="1:9" s="109" customFormat="1" ht="99.75" x14ac:dyDescent="0.2">
      <c r="A26" s="122" t="s">
        <v>215</v>
      </c>
      <c r="B26" s="96" t="s">
        <v>46</v>
      </c>
      <c r="C26" s="97">
        <v>91307</v>
      </c>
      <c r="D26" s="98" t="s">
        <v>145</v>
      </c>
      <c r="E26" s="97" t="s">
        <v>79</v>
      </c>
      <c r="F26" s="75">
        <v>10</v>
      </c>
      <c r="G26" s="95" t="s">
        <v>174</v>
      </c>
      <c r="I26" s="110"/>
    </row>
    <row r="27" spans="1:9" s="109" customFormat="1" ht="28.5" x14ac:dyDescent="0.2">
      <c r="A27" s="122" t="s">
        <v>216</v>
      </c>
      <c r="B27" s="96" t="s">
        <v>18</v>
      </c>
      <c r="C27" s="97" t="s">
        <v>297</v>
      </c>
      <c r="D27" s="98" t="s">
        <v>296</v>
      </c>
      <c r="E27" s="97" t="s">
        <v>79</v>
      </c>
      <c r="F27" s="75">
        <v>2</v>
      </c>
      <c r="G27" s="95" t="s">
        <v>175</v>
      </c>
      <c r="I27" s="110"/>
    </row>
    <row r="28" spans="1:9" s="109" customFormat="1" ht="42.75" x14ac:dyDescent="0.2">
      <c r="A28" s="122" t="s">
        <v>352</v>
      </c>
      <c r="B28" s="96" t="s">
        <v>155</v>
      </c>
      <c r="C28" s="97">
        <v>4723</v>
      </c>
      <c r="D28" s="188" t="s">
        <v>354</v>
      </c>
      <c r="E28" s="97" t="s">
        <v>79</v>
      </c>
      <c r="F28" s="75">
        <v>1</v>
      </c>
      <c r="G28" s="173" t="s">
        <v>355</v>
      </c>
      <c r="I28" s="110"/>
    </row>
    <row r="29" spans="1:9" s="109" customFormat="1" ht="22.5" customHeight="1" x14ac:dyDescent="0.2">
      <c r="A29" s="131" t="s">
        <v>28</v>
      </c>
      <c r="B29" s="69"/>
      <c r="C29" s="60"/>
      <c r="D29" s="70" t="s">
        <v>98</v>
      </c>
      <c r="E29" s="58"/>
      <c r="F29" s="59"/>
      <c r="G29" s="99"/>
      <c r="I29" s="110"/>
    </row>
    <row r="30" spans="1:9" ht="71.25" x14ac:dyDescent="0.2">
      <c r="A30" s="122" t="s">
        <v>31</v>
      </c>
      <c r="B30" s="98" t="s">
        <v>18</v>
      </c>
      <c r="C30" s="74" t="s">
        <v>177</v>
      </c>
      <c r="D30" s="125" t="s">
        <v>176</v>
      </c>
      <c r="E30" s="76" t="s">
        <v>79</v>
      </c>
      <c r="F30" s="75">
        <v>4</v>
      </c>
      <c r="G30" s="95" t="s">
        <v>178</v>
      </c>
    </row>
    <row r="31" spans="1:9" ht="28.5" x14ac:dyDescent="0.2">
      <c r="A31" s="122" t="s">
        <v>16</v>
      </c>
      <c r="B31" s="98" t="s">
        <v>242</v>
      </c>
      <c r="C31" s="74" t="s">
        <v>255</v>
      </c>
      <c r="D31" s="125" t="s">
        <v>259</v>
      </c>
      <c r="E31" s="76" t="s">
        <v>79</v>
      </c>
      <c r="F31" s="75">
        <v>1</v>
      </c>
      <c r="G31" s="95" t="s">
        <v>179</v>
      </c>
    </row>
    <row r="32" spans="1:9" ht="42.75" x14ac:dyDescent="0.2">
      <c r="A32" s="122" t="s">
        <v>138</v>
      </c>
      <c r="B32" s="98" t="s">
        <v>18</v>
      </c>
      <c r="C32" s="74" t="s">
        <v>220</v>
      </c>
      <c r="D32" s="125" t="s">
        <v>219</v>
      </c>
      <c r="E32" s="76" t="s">
        <v>79</v>
      </c>
      <c r="F32" s="75">
        <v>1</v>
      </c>
      <c r="G32" s="95" t="s">
        <v>218</v>
      </c>
    </row>
    <row r="33" spans="1:9" ht="99.75" x14ac:dyDescent="0.2">
      <c r="A33" s="122" t="s">
        <v>139</v>
      </c>
      <c r="B33" s="98" t="s">
        <v>18</v>
      </c>
      <c r="C33" s="74" t="s">
        <v>147</v>
      </c>
      <c r="D33" s="125" t="s">
        <v>286</v>
      </c>
      <c r="E33" s="76" t="s">
        <v>79</v>
      </c>
      <c r="F33" s="75">
        <v>9</v>
      </c>
      <c r="G33" s="95" t="s">
        <v>336</v>
      </c>
    </row>
    <row r="34" spans="1:9" ht="85.5" x14ac:dyDescent="0.2">
      <c r="A34" s="122" t="s">
        <v>140</v>
      </c>
      <c r="B34" s="98" t="s">
        <v>18</v>
      </c>
      <c r="C34" s="74" t="s">
        <v>99</v>
      </c>
      <c r="D34" s="125" t="s">
        <v>287</v>
      </c>
      <c r="E34" s="76" t="s">
        <v>79</v>
      </c>
      <c r="F34" s="75">
        <v>1</v>
      </c>
      <c r="G34" s="95" t="s">
        <v>112</v>
      </c>
    </row>
    <row r="35" spans="1:9" ht="63.75" customHeight="1" x14ac:dyDescent="0.2">
      <c r="A35" s="122" t="s">
        <v>141</v>
      </c>
      <c r="B35" s="98" t="s">
        <v>155</v>
      </c>
      <c r="C35" s="74">
        <v>7229</v>
      </c>
      <c r="D35" s="125" t="s">
        <v>156</v>
      </c>
      <c r="E35" s="76" t="s">
        <v>79</v>
      </c>
      <c r="F35" s="75">
        <v>1</v>
      </c>
      <c r="G35" s="95" t="s">
        <v>357</v>
      </c>
    </row>
    <row r="36" spans="1:9" ht="42.75" x14ac:dyDescent="0.2">
      <c r="A36" s="122" t="s">
        <v>142</v>
      </c>
      <c r="B36" s="98" t="s">
        <v>18</v>
      </c>
      <c r="C36" s="74" t="s">
        <v>105</v>
      </c>
      <c r="D36" s="125" t="s">
        <v>104</v>
      </c>
      <c r="E36" s="76" t="s">
        <v>79</v>
      </c>
      <c r="F36" s="75">
        <v>2</v>
      </c>
      <c r="G36" s="95" t="s">
        <v>180</v>
      </c>
    </row>
    <row r="37" spans="1:9" ht="85.5" x14ac:dyDescent="0.2">
      <c r="A37" s="122" t="s">
        <v>146</v>
      </c>
      <c r="B37" s="98" t="s">
        <v>18</v>
      </c>
      <c r="C37" s="74" t="s">
        <v>106</v>
      </c>
      <c r="D37" s="125" t="s">
        <v>289</v>
      </c>
      <c r="E37" s="76" t="s">
        <v>79</v>
      </c>
      <c r="F37" s="75">
        <v>2</v>
      </c>
      <c r="G37" s="95" t="s">
        <v>180</v>
      </c>
    </row>
    <row r="38" spans="1:9" s="123" customFormat="1" ht="93" customHeight="1" x14ac:dyDescent="0.2">
      <c r="A38" s="122" t="s">
        <v>153</v>
      </c>
      <c r="B38" s="98" t="s">
        <v>18</v>
      </c>
      <c r="C38" s="74" t="s">
        <v>337</v>
      </c>
      <c r="D38" s="125" t="s">
        <v>338</v>
      </c>
      <c r="E38" s="76" t="s">
        <v>79</v>
      </c>
      <c r="F38" s="75">
        <v>1</v>
      </c>
      <c r="G38" s="95" t="s">
        <v>112</v>
      </c>
      <c r="I38" s="124"/>
    </row>
    <row r="39" spans="1:9" ht="28.5" x14ac:dyDescent="0.2">
      <c r="A39" s="122" t="s">
        <v>217</v>
      </c>
      <c r="B39" s="98" t="s">
        <v>18</v>
      </c>
      <c r="C39" s="74" t="s">
        <v>182</v>
      </c>
      <c r="D39" s="125" t="s">
        <v>181</v>
      </c>
      <c r="E39" s="76" t="s">
        <v>79</v>
      </c>
      <c r="F39" s="75">
        <v>1</v>
      </c>
      <c r="G39" s="95" t="s">
        <v>183</v>
      </c>
    </row>
    <row r="40" spans="1:9" ht="15" x14ac:dyDescent="0.2">
      <c r="A40" s="131" t="s">
        <v>23</v>
      </c>
      <c r="B40" s="69"/>
      <c r="C40" s="60"/>
      <c r="D40" s="70" t="s">
        <v>121</v>
      </c>
      <c r="E40" s="58"/>
      <c r="F40" s="59"/>
      <c r="G40" s="99"/>
    </row>
    <row r="41" spans="1:9" ht="71.25" x14ac:dyDescent="0.2">
      <c r="A41" s="122" t="s">
        <v>50</v>
      </c>
      <c r="B41" s="98" t="s">
        <v>18</v>
      </c>
      <c r="C41" s="74" t="s">
        <v>100</v>
      </c>
      <c r="D41" s="125" t="s">
        <v>103</v>
      </c>
      <c r="E41" s="76" t="s">
        <v>79</v>
      </c>
      <c r="F41" s="75">
        <v>6</v>
      </c>
      <c r="G41" s="95" t="s">
        <v>185</v>
      </c>
    </row>
    <row r="42" spans="1:9" ht="28.5" x14ac:dyDescent="0.2">
      <c r="A42" s="122" t="s">
        <v>80</v>
      </c>
      <c r="B42" s="98" t="s">
        <v>18</v>
      </c>
      <c r="C42" s="74" t="s">
        <v>101</v>
      </c>
      <c r="D42" s="125" t="s">
        <v>102</v>
      </c>
      <c r="E42" s="76" t="s">
        <v>79</v>
      </c>
      <c r="F42" s="75">
        <v>2</v>
      </c>
      <c r="G42" s="95" t="s">
        <v>184</v>
      </c>
    </row>
    <row r="43" spans="1:9" ht="28.5" x14ac:dyDescent="0.2">
      <c r="A43" s="122" t="s">
        <v>81</v>
      </c>
      <c r="B43" s="98" t="s">
        <v>18</v>
      </c>
      <c r="C43" s="74" t="s">
        <v>108</v>
      </c>
      <c r="D43" s="125" t="s">
        <v>107</v>
      </c>
      <c r="E43" s="76" t="s">
        <v>79</v>
      </c>
      <c r="F43" s="75">
        <v>2</v>
      </c>
      <c r="G43" s="95" t="s">
        <v>186</v>
      </c>
    </row>
    <row r="44" spans="1:9" ht="42.75" x14ac:dyDescent="0.2">
      <c r="A44" s="122" t="s">
        <v>143</v>
      </c>
      <c r="B44" s="98" t="s">
        <v>18</v>
      </c>
      <c r="C44" s="74" t="s">
        <v>110</v>
      </c>
      <c r="D44" s="125" t="s">
        <v>111</v>
      </c>
      <c r="E44" s="76" t="s">
        <v>79</v>
      </c>
      <c r="F44" s="75">
        <v>3</v>
      </c>
      <c r="G44" s="95" t="s">
        <v>187</v>
      </c>
    </row>
    <row r="45" spans="1:9" ht="22.5" customHeight="1" x14ac:dyDescent="0.2">
      <c r="A45" s="131" t="s">
        <v>24</v>
      </c>
      <c r="B45" s="69"/>
      <c r="C45" s="60"/>
      <c r="D45" s="70" t="s">
        <v>113</v>
      </c>
      <c r="E45" s="58"/>
      <c r="F45" s="59"/>
      <c r="G45" s="99"/>
    </row>
    <row r="46" spans="1:9" ht="85.5" x14ac:dyDescent="0.2">
      <c r="A46" s="122" t="s">
        <v>221</v>
      </c>
      <c r="B46" s="98" t="s">
        <v>46</v>
      </c>
      <c r="C46" s="74">
        <v>97660</v>
      </c>
      <c r="D46" s="125" t="s">
        <v>144</v>
      </c>
      <c r="E46" s="76" t="s">
        <v>79</v>
      </c>
      <c r="F46" s="75">
        <v>10</v>
      </c>
      <c r="G46" s="95" t="s">
        <v>188</v>
      </c>
    </row>
    <row r="47" spans="1:9" ht="170.25" customHeight="1" x14ac:dyDescent="0.2">
      <c r="A47" s="122" t="s">
        <v>222</v>
      </c>
      <c r="B47" s="98" t="s">
        <v>18</v>
      </c>
      <c r="C47" s="74" t="s">
        <v>124</v>
      </c>
      <c r="D47" s="125" t="s">
        <v>290</v>
      </c>
      <c r="E47" s="76" t="s">
        <v>79</v>
      </c>
      <c r="F47" s="75">
        <v>2</v>
      </c>
      <c r="G47" s="95" t="s">
        <v>189</v>
      </c>
    </row>
    <row r="48" spans="1:9" s="123" customFormat="1" ht="156.75" x14ac:dyDescent="0.2">
      <c r="A48" s="122" t="s">
        <v>135</v>
      </c>
      <c r="B48" s="98" t="s">
        <v>18</v>
      </c>
      <c r="C48" s="74" t="s">
        <v>127</v>
      </c>
      <c r="D48" s="125" t="s">
        <v>128</v>
      </c>
      <c r="E48" s="76" t="s">
        <v>79</v>
      </c>
      <c r="F48" s="75">
        <v>2</v>
      </c>
      <c r="G48" s="95" t="s">
        <v>191</v>
      </c>
      <c r="I48" s="124"/>
    </row>
    <row r="49" spans="1:9" ht="71.25" x14ac:dyDescent="0.2">
      <c r="A49" s="122" t="s">
        <v>136</v>
      </c>
      <c r="B49" s="98" t="s">
        <v>18</v>
      </c>
      <c r="C49" s="74" t="s">
        <v>122</v>
      </c>
      <c r="D49" s="125" t="s">
        <v>129</v>
      </c>
      <c r="E49" s="76" t="s">
        <v>79</v>
      </c>
      <c r="F49" s="75">
        <v>2</v>
      </c>
      <c r="G49" s="95" t="s">
        <v>191</v>
      </c>
    </row>
    <row r="50" spans="1:9" ht="114" x14ac:dyDescent="0.2">
      <c r="A50" s="122" t="s">
        <v>223</v>
      </c>
      <c r="B50" s="98" t="s">
        <v>18</v>
      </c>
      <c r="C50" s="74" t="s">
        <v>130</v>
      </c>
      <c r="D50" s="98" t="s">
        <v>132</v>
      </c>
      <c r="E50" s="76" t="s">
        <v>79</v>
      </c>
      <c r="F50" s="75">
        <v>12</v>
      </c>
      <c r="G50" s="95" t="s">
        <v>190</v>
      </c>
    </row>
    <row r="51" spans="1:9" ht="42.75" x14ac:dyDescent="0.2">
      <c r="A51" s="122" t="s">
        <v>137</v>
      </c>
      <c r="B51" s="98" t="s">
        <v>18</v>
      </c>
      <c r="C51" s="74" t="s">
        <v>282</v>
      </c>
      <c r="D51" s="98" t="s">
        <v>281</v>
      </c>
      <c r="E51" s="76" t="s">
        <v>79</v>
      </c>
      <c r="F51" s="75">
        <v>3</v>
      </c>
      <c r="G51" s="95" t="s">
        <v>196</v>
      </c>
    </row>
    <row r="52" spans="1:9" ht="71.25" x14ac:dyDescent="0.2">
      <c r="A52" s="122" t="s">
        <v>154</v>
      </c>
      <c r="B52" s="98" t="s">
        <v>18</v>
      </c>
      <c r="C52" s="74" t="s">
        <v>195</v>
      </c>
      <c r="D52" s="125" t="s">
        <v>194</v>
      </c>
      <c r="E52" s="76" t="s">
        <v>79</v>
      </c>
      <c r="F52" s="75">
        <v>5</v>
      </c>
      <c r="G52" s="95" t="s">
        <v>349</v>
      </c>
    </row>
    <row r="53" spans="1:9" ht="57" x14ac:dyDescent="0.2">
      <c r="A53" s="122" t="s">
        <v>224</v>
      </c>
      <c r="B53" s="98" t="s">
        <v>18</v>
      </c>
      <c r="C53" s="74" t="s">
        <v>193</v>
      </c>
      <c r="D53" s="125" t="s">
        <v>192</v>
      </c>
      <c r="E53" s="76" t="s">
        <v>79</v>
      </c>
      <c r="F53" s="75">
        <v>18</v>
      </c>
      <c r="G53" s="95" t="s">
        <v>231</v>
      </c>
    </row>
    <row r="54" spans="1:9" ht="85.5" x14ac:dyDescent="0.2">
      <c r="A54" s="122" t="s">
        <v>322</v>
      </c>
      <c r="B54" s="98" t="s">
        <v>18</v>
      </c>
      <c r="C54" s="74" t="s">
        <v>323</v>
      </c>
      <c r="D54" s="125" t="s">
        <v>324</v>
      </c>
      <c r="E54" s="76" t="s">
        <v>79</v>
      </c>
      <c r="F54" s="75">
        <v>5</v>
      </c>
      <c r="G54" s="95" t="s">
        <v>349</v>
      </c>
    </row>
    <row r="55" spans="1:9" ht="71.25" x14ac:dyDescent="0.2">
      <c r="A55" s="122" t="s">
        <v>325</v>
      </c>
      <c r="B55" s="98" t="s">
        <v>18</v>
      </c>
      <c r="C55" s="74" t="s">
        <v>326</v>
      </c>
      <c r="D55" s="125" t="s">
        <v>327</v>
      </c>
      <c r="E55" s="76" t="s">
        <v>79</v>
      </c>
      <c r="F55" s="75">
        <v>18</v>
      </c>
      <c r="G55" s="95" t="s">
        <v>328</v>
      </c>
    </row>
    <row r="56" spans="1:9" ht="22.5" customHeight="1" x14ac:dyDescent="0.2">
      <c r="A56" s="131" t="s">
        <v>25</v>
      </c>
      <c r="B56" s="134"/>
      <c r="C56" s="60"/>
      <c r="D56" s="61" t="s">
        <v>199</v>
      </c>
      <c r="E56" s="135"/>
      <c r="F56" s="59"/>
      <c r="G56" s="91"/>
    </row>
    <row r="57" spans="1:9" s="123" customFormat="1" ht="42.75" x14ac:dyDescent="0.2">
      <c r="A57" s="122" t="s">
        <v>51</v>
      </c>
      <c r="B57" s="93" t="s">
        <v>46</v>
      </c>
      <c r="C57" s="74">
        <v>100331</v>
      </c>
      <c r="D57" s="46" t="s">
        <v>229</v>
      </c>
      <c r="E57" s="136" t="s">
        <v>69</v>
      </c>
      <c r="F57" s="75">
        <v>86.54</v>
      </c>
      <c r="G57" s="95" t="s">
        <v>200</v>
      </c>
      <c r="I57" s="124"/>
    </row>
    <row r="58" spans="1:9" s="123" customFormat="1" ht="84.75" customHeight="1" x14ac:dyDescent="0.2">
      <c r="A58" s="122" t="s">
        <v>270</v>
      </c>
      <c r="B58" s="93" t="s">
        <v>18</v>
      </c>
      <c r="C58" s="74" t="s">
        <v>274</v>
      </c>
      <c r="D58" s="46" t="s">
        <v>275</v>
      </c>
      <c r="E58" s="136" t="s">
        <v>202</v>
      </c>
      <c r="F58" s="75">
        <f>ROUND((10.15+5.25+6.1+4.3+1.8+2+1.8+4.5+5.3+8.95+4.3+3.05+2+3.05+4.3+6.3+5.25),2)</f>
        <v>78.400000000000006</v>
      </c>
      <c r="G58" s="95" t="s">
        <v>273</v>
      </c>
      <c r="I58" s="124"/>
    </row>
    <row r="59" spans="1:9" s="123" customFormat="1" ht="42.75" x14ac:dyDescent="0.2">
      <c r="A59" s="122" t="s">
        <v>276</v>
      </c>
      <c r="B59" s="93" t="s">
        <v>18</v>
      </c>
      <c r="C59" s="74" t="s">
        <v>269</v>
      </c>
      <c r="D59" s="46" t="s">
        <v>271</v>
      </c>
      <c r="E59" s="136" t="s">
        <v>202</v>
      </c>
      <c r="F59" s="75">
        <f>ROUND((10.15+5.25+6.1+4.3+1.8+2+1.8+4.5+5.3+8.95+4.3+3.05+2+3.05+4.3+6.3+5.25),2)</f>
        <v>78.400000000000006</v>
      </c>
      <c r="G59" s="95" t="s">
        <v>273</v>
      </c>
      <c r="I59" s="124"/>
    </row>
    <row r="60" spans="1:9" s="123" customFormat="1" ht="28.5" x14ac:dyDescent="0.2">
      <c r="A60" s="122" t="s">
        <v>306</v>
      </c>
      <c r="B60" s="171" t="s">
        <v>302</v>
      </c>
      <c r="C60" s="74">
        <v>1</v>
      </c>
      <c r="D60" s="46" t="s">
        <v>303</v>
      </c>
      <c r="E60" s="172" t="s">
        <v>69</v>
      </c>
      <c r="F60" s="75">
        <v>29.83</v>
      </c>
      <c r="G60" s="173" t="s">
        <v>304</v>
      </c>
      <c r="I60" s="124"/>
    </row>
    <row r="61" spans="1:9" s="123" customFormat="1" ht="42.75" x14ac:dyDescent="0.2">
      <c r="A61" s="122" t="s">
        <v>307</v>
      </c>
      <c r="B61" s="171" t="s">
        <v>155</v>
      </c>
      <c r="C61" s="74">
        <v>13060</v>
      </c>
      <c r="D61" s="46" t="s">
        <v>305</v>
      </c>
      <c r="E61" s="172" t="s">
        <v>69</v>
      </c>
      <c r="F61" s="75">
        <v>29.83</v>
      </c>
      <c r="G61" s="173" t="s">
        <v>304</v>
      </c>
      <c r="I61" s="124"/>
    </row>
    <row r="62" spans="1:9" ht="22.5" customHeight="1" x14ac:dyDescent="0.2">
      <c r="A62" s="131" t="s">
        <v>82</v>
      </c>
      <c r="B62" s="134"/>
      <c r="C62" s="60"/>
      <c r="D62" s="61" t="s">
        <v>83</v>
      </c>
      <c r="E62" s="135"/>
      <c r="F62" s="59"/>
      <c r="G62" s="91"/>
    </row>
    <row r="63" spans="1:9" ht="42.75" x14ac:dyDescent="0.2">
      <c r="A63" s="137" t="s">
        <v>84</v>
      </c>
      <c r="B63" s="93" t="s">
        <v>18</v>
      </c>
      <c r="C63" s="74" t="s">
        <v>150</v>
      </c>
      <c r="D63" s="125" t="s">
        <v>149</v>
      </c>
      <c r="E63" s="76" t="s">
        <v>69</v>
      </c>
      <c r="F63" s="75">
        <v>1369.99</v>
      </c>
      <c r="G63" s="95" t="s">
        <v>358</v>
      </c>
      <c r="H63" s="121"/>
      <c r="I63" s="3"/>
    </row>
    <row r="64" spans="1:9" ht="42.75" x14ac:dyDescent="0.2">
      <c r="A64" s="137" t="s">
        <v>85</v>
      </c>
      <c r="B64" s="93" t="s">
        <v>18</v>
      </c>
      <c r="C64" s="74" t="s">
        <v>92</v>
      </c>
      <c r="D64" s="125" t="s">
        <v>91</v>
      </c>
      <c r="E64" s="76" t="s">
        <v>69</v>
      </c>
      <c r="F64" s="75">
        <f>ROUND((679.86+690.13),2)</f>
        <v>1369.99</v>
      </c>
      <c r="G64" s="95" t="s">
        <v>353</v>
      </c>
    </row>
    <row r="65" spans="1:9" ht="57" x14ac:dyDescent="0.2">
      <c r="A65" s="137" t="s">
        <v>277</v>
      </c>
      <c r="B65" s="93" t="s">
        <v>46</v>
      </c>
      <c r="C65" s="74">
        <v>88426</v>
      </c>
      <c r="D65" s="125" t="s">
        <v>339</v>
      </c>
      <c r="E65" s="76" t="s">
        <v>69</v>
      </c>
      <c r="F65" s="75">
        <v>38.76</v>
      </c>
      <c r="G65" s="95" t="s">
        <v>341</v>
      </c>
    </row>
    <row r="66" spans="1:9" ht="42.75" x14ac:dyDescent="0.2">
      <c r="A66" s="137" t="s">
        <v>295</v>
      </c>
      <c r="B66" s="93" t="s">
        <v>18</v>
      </c>
      <c r="C66" s="74" t="s">
        <v>294</v>
      </c>
      <c r="D66" s="125" t="s">
        <v>293</v>
      </c>
      <c r="E66" s="76" t="s">
        <v>69</v>
      </c>
      <c r="F66" s="75">
        <v>257.39999999999998</v>
      </c>
      <c r="G66" s="95" t="s">
        <v>342</v>
      </c>
    </row>
    <row r="67" spans="1:9" ht="42.75" x14ac:dyDescent="0.2">
      <c r="A67" s="137" t="s">
        <v>334</v>
      </c>
      <c r="B67" s="93" t="s">
        <v>18</v>
      </c>
      <c r="C67" s="74" t="s">
        <v>278</v>
      </c>
      <c r="D67" s="125" t="s">
        <v>292</v>
      </c>
      <c r="E67" s="76" t="s">
        <v>69</v>
      </c>
      <c r="F67" s="75">
        <v>122.85</v>
      </c>
      <c r="G67" s="173" t="s">
        <v>343</v>
      </c>
    </row>
    <row r="68" spans="1:9" ht="71.25" x14ac:dyDescent="0.2">
      <c r="A68" s="137" t="s">
        <v>345</v>
      </c>
      <c r="B68" s="93" t="s">
        <v>18</v>
      </c>
      <c r="C68" s="74" t="s">
        <v>333</v>
      </c>
      <c r="D68" s="46" t="s">
        <v>332</v>
      </c>
      <c r="E68" s="76" t="s">
        <v>69</v>
      </c>
      <c r="F68" s="75">
        <v>257.39999999999998</v>
      </c>
      <c r="G68" s="95" t="s">
        <v>344</v>
      </c>
    </row>
    <row r="69" spans="1:9" ht="22.5" customHeight="1" x14ac:dyDescent="0.2">
      <c r="A69" s="77" t="s">
        <v>93</v>
      </c>
      <c r="B69" s="78"/>
      <c r="C69" s="78"/>
      <c r="D69" s="79" t="s">
        <v>87</v>
      </c>
      <c r="E69" s="78"/>
      <c r="F69" s="100"/>
      <c r="G69" s="100"/>
    </row>
    <row r="70" spans="1:9" ht="42.75" x14ac:dyDescent="0.2">
      <c r="A70" s="138" t="s">
        <v>94</v>
      </c>
      <c r="B70" s="122" t="s">
        <v>280</v>
      </c>
      <c r="C70" s="120" t="s">
        <v>299</v>
      </c>
      <c r="D70" s="93" t="s">
        <v>228</v>
      </c>
      <c r="E70" s="139" t="s">
        <v>202</v>
      </c>
      <c r="F70" s="140">
        <f>ROUND((29.9+22.6+29.9+22.6),2)</f>
        <v>105</v>
      </c>
      <c r="G70" s="141" t="s">
        <v>201</v>
      </c>
    </row>
    <row r="71" spans="1:9" ht="57" x14ac:dyDescent="0.2">
      <c r="A71" s="138" t="s">
        <v>225</v>
      </c>
      <c r="B71" s="122" t="s">
        <v>18</v>
      </c>
      <c r="C71" s="120" t="s">
        <v>198</v>
      </c>
      <c r="D71" s="93" t="s">
        <v>197</v>
      </c>
      <c r="E71" s="139" t="s">
        <v>69</v>
      </c>
      <c r="F71" s="140">
        <f>ROUND((0.46*0.7*4),2)</f>
        <v>1.29</v>
      </c>
      <c r="G71" s="141" t="s">
        <v>204</v>
      </c>
    </row>
    <row r="72" spans="1:9" ht="71.25" x14ac:dyDescent="0.2">
      <c r="A72" s="138" t="s">
        <v>226</v>
      </c>
      <c r="B72" s="122" t="s">
        <v>18</v>
      </c>
      <c r="C72" s="120" t="s">
        <v>346</v>
      </c>
      <c r="D72" s="93" t="s">
        <v>347</v>
      </c>
      <c r="E72" s="139" t="s">
        <v>69</v>
      </c>
      <c r="F72" s="140">
        <v>1.29</v>
      </c>
      <c r="G72" s="141" t="s">
        <v>204</v>
      </c>
    </row>
    <row r="73" spans="1:9" ht="42.75" x14ac:dyDescent="0.2">
      <c r="A73" s="138" t="s">
        <v>350</v>
      </c>
      <c r="B73" s="122" t="s">
        <v>46</v>
      </c>
      <c r="C73" s="120">
        <v>99821</v>
      </c>
      <c r="D73" s="93" t="s">
        <v>348</v>
      </c>
      <c r="E73" s="139" t="s">
        <v>69</v>
      </c>
      <c r="F73" s="140">
        <f>ROUND((2*0.8*4),2)</f>
        <v>6.4</v>
      </c>
      <c r="G73" s="141" t="s">
        <v>204</v>
      </c>
    </row>
    <row r="74" spans="1:9" s="101" customFormat="1" ht="35.25" customHeight="1" x14ac:dyDescent="0.2">
      <c r="A74" s="138" t="s">
        <v>351</v>
      </c>
      <c r="B74" s="142" t="s">
        <v>18</v>
      </c>
      <c r="C74" s="74" t="s">
        <v>134</v>
      </c>
      <c r="D74" s="160" t="s">
        <v>133</v>
      </c>
      <c r="E74" s="92" t="s">
        <v>69</v>
      </c>
      <c r="F74" s="75">
        <v>291.77999999999997</v>
      </c>
      <c r="G74" s="143" t="s">
        <v>203</v>
      </c>
      <c r="I74" s="102"/>
    </row>
    <row r="75" spans="1:9" ht="14.25" x14ac:dyDescent="0.2">
      <c r="A75" s="144"/>
      <c r="B75" s="103"/>
      <c r="C75" s="104"/>
      <c r="D75" s="105"/>
      <c r="E75" s="106"/>
      <c r="F75" s="107"/>
      <c r="G75" s="108"/>
    </row>
    <row r="76" spans="1:9" ht="22.15" customHeight="1" x14ac:dyDescent="0.2">
      <c r="A76" s="145"/>
      <c r="B76" s="55"/>
      <c r="C76" s="55"/>
      <c r="D76" s="118"/>
      <c r="E76" s="146"/>
      <c r="F76" s="146"/>
      <c r="G76" s="147"/>
    </row>
    <row r="77" spans="1:9" ht="15" x14ac:dyDescent="0.2">
      <c r="A77" s="259" t="s">
        <v>363</v>
      </c>
      <c r="B77" s="260"/>
      <c r="C77" s="260"/>
      <c r="D77" s="118"/>
      <c r="E77" s="146"/>
      <c r="F77" s="146"/>
      <c r="G77" s="147"/>
    </row>
    <row r="78" spans="1:9" ht="15" x14ac:dyDescent="0.2">
      <c r="A78" s="148"/>
      <c r="B78" s="55"/>
      <c r="C78" s="149"/>
      <c r="D78" s="118"/>
      <c r="E78" s="146"/>
      <c r="F78" s="146"/>
      <c r="G78" s="147"/>
    </row>
    <row r="79" spans="1:9" ht="15" x14ac:dyDescent="0.2">
      <c r="A79" s="148"/>
      <c r="B79" s="35"/>
      <c r="C79" s="249"/>
      <c r="D79" s="249"/>
      <c r="E79" s="261"/>
      <c r="F79" s="261"/>
      <c r="G79" s="262"/>
      <c r="H79" s="169"/>
    </row>
    <row r="80" spans="1:9" ht="15.6" customHeight="1" x14ac:dyDescent="0.2">
      <c r="A80" s="148"/>
      <c r="B80" s="149"/>
      <c r="C80" s="254" t="s">
        <v>45</v>
      </c>
      <c r="D80" s="254"/>
      <c r="E80" s="263"/>
      <c r="F80" s="263"/>
      <c r="G80" s="264"/>
      <c r="H80" s="170"/>
    </row>
    <row r="81" spans="1:8" ht="15" x14ac:dyDescent="0.2">
      <c r="A81" s="150"/>
      <c r="B81" s="149"/>
      <c r="C81" s="249" t="s">
        <v>35</v>
      </c>
      <c r="D81" s="249"/>
      <c r="E81" s="261"/>
      <c r="F81" s="261"/>
      <c r="G81" s="262"/>
      <c r="H81" s="12"/>
    </row>
    <row r="82" spans="1:8" ht="15" x14ac:dyDescent="0.2">
      <c r="A82" s="148"/>
      <c r="B82" s="55"/>
      <c r="C82" s="149"/>
      <c r="D82" s="151"/>
      <c r="E82" s="146"/>
      <c r="F82" s="146"/>
      <c r="G82" s="152"/>
    </row>
    <row r="83" spans="1:8" x14ac:dyDescent="0.2">
      <c r="A83" s="10"/>
      <c r="B83" s="21"/>
      <c r="C83" s="6"/>
      <c r="D83" s="11"/>
      <c r="E83" s="47"/>
      <c r="F83" s="47"/>
      <c r="G83" s="15"/>
    </row>
    <row r="84" spans="1:8" x14ac:dyDescent="0.2">
      <c r="A84" s="7"/>
      <c r="B84" s="48"/>
      <c r="C84" s="8"/>
      <c r="D84" s="9"/>
      <c r="E84" s="49"/>
      <c r="F84" s="49"/>
      <c r="G84" s="16"/>
    </row>
    <row r="85" spans="1:8" x14ac:dyDescent="0.2">
      <c r="G85" s="18"/>
    </row>
    <row r="89" spans="1:8" x14ac:dyDescent="0.2">
      <c r="D89" s="5" t="s">
        <v>33</v>
      </c>
    </row>
  </sheetData>
  <autoFilter ref="A9:G56"/>
  <mergeCells count="13">
    <mergeCell ref="A3:G4"/>
    <mergeCell ref="A5:F5"/>
    <mergeCell ref="A6:D6"/>
    <mergeCell ref="A7:D7"/>
    <mergeCell ref="A8:D8"/>
    <mergeCell ref="C81:D81"/>
    <mergeCell ref="E6:G8"/>
    <mergeCell ref="C79:D79"/>
    <mergeCell ref="C80:D80"/>
    <mergeCell ref="A77:C77"/>
    <mergeCell ref="E79:G79"/>
    <mergeCell ref="E80:G80"/>
    <mergeCell ref="E81:G81"/>
  </mergeCells>
  <phoneticPr fontId="38" type="noConversion"/>
  <conditionalFormatting sqref="C56">
    <cfRule type="expression" dxfId="40" priority="73" stopIfTrue="1">
      <formula>OR(#REF!="M",#REF!="A")</formula>
    </cfRule>
  </conditionalFormatting>
  <conditionalFormatting sqref="C16:D16 C21:D25 C27:D27">
    <cfRule type="expression" dxfId="39" priority="48" stopIfTrue="1">
      <formula>OR(#REF!="M",#REF!="A")</formula>
    </cfRule>
  </conditionalFormatting>
  <conditionalFormatting sqref="D14">
    <cfRule type="expression" dxfId="38" priority="27" stopIfTrue="1">
      <formula>OR(#REF!="M",#REF!="A")</formula>
    </cfRule>
  </conditionalFormatting>
  <conditionalFormatting sqref="C12:D13">
    <cfRule type="expression" dxfId="37" priority="26" stopIfTrue="1">
      <formula>OR(#REF!="M",#REF!="A")</formula>
    </cfRule>
  </conditionalFormatting>
  <conditionalFormatting sqref="C14">
    <cfRule type="expression" dxfId="36" priority="25" stopIfTrue="1">
      <formula>OR(#REF!="M",#REF!="A")</formula>
    </cfRule>
  </conditionalFormatting>
  <conditionalFormatting sqref="C17:D19">
    <cfRule type="expression" dxfId="35" priority="23" stopIfTrue="1">
      <formula>OR(#REF!="M",#REF!="A")</formula>
    </cfRule>
  </conditionalFormatting>
  <conditionalFormatting sqref="C26:D26">
    <cfRule type="expression" dxfId="34" priority="20" stopIfTrue="1">
      <formula>OR(#REF!="M",#REF!="A")</formula>
    </cfRule>
  </conditionalFormatting>
  <conditionalFormatting sqref="C62">
    <cfRule type="expression" dxfId="33" priority="19" stopIfTrue="1">
      <formula>OR(#REF!="M",#REF!="A")</formula>
    </cfRule>
  </conditionalFormatting>
  <conditionalFormatting sqref="C57:C59">
    <cfRule type="expression" dxfId="32" priority="18" stopIfTrue="1">
      <formula>OR(#REF!="M",#REF!="A")</formula>
    </cfRule>
  </conditionalFormatting>
  <conditionalFormatting sqref="C20">
    <cfRule type="expression" dxfId="31" priority="17" stopIfTrue="1">
      <formula>OR(#REF!="M",#REF!="A")</formula>
    </cfRule>
  </conditionalFormatting>
  <conditionalFormatting sqref="D20">
    <cfRule type="expression" dxfId="30" priority="16" stopIfTrue="1">
      <formula>OR(#REF!="M",#REF!="A")</formula>
    </cfRule>
  </conditionalFormatting>
  <conditionalFormatting sqref="C60:C61">
    <cfRule type="expression" dxfId="29" priority="15" stopIfTrue="1">
      <formula>OR(#REF!="M",#REF!="A")</formula>
    </cfRule>
  </conditionalFormatting>
  <conditionalFormatting sqref="D15">
    <cfRule type="expression" dxfId="28" priority="6" stopIfTrue="1">
      <formula>OR(#REF!="M",#REF!="A")</formula>
    </cfRule>
  </conditionalFormatting>
  <conditionalFormatting sqref="C15">
    <cfRule type="expression" dxfId="27" priority="5" stopIfTrue="1">
      <formula>OR(#REF!="M",#REF!="A")</formula>
    </cfRule>
  </conditionalFormatting>
  <conditionalFormatting sqref="D68">
    <cfRule type="expression" dxfId="26" priority="4" stopIfTrue="1">
      <formula>OR(#REF!="M",#REF!="A")</formula>
    </cfRule>
  </conditionalFormatting>
  <conditionalFormatting sqref="C68">
    <cfRule type="expression" dxfId="25" priority="3" stopIfTrue="1">
      <formula>OR(#REF!="M",#REF!="A")</formula>
    </cfRule>
  </conditionalFormatting>
  <conditionalFormatting sqref="C28">
    <cfRule type="expression" dxfId="24" priority="2" stopIfTrue="1">
      <formula>OR(#REF!="M",#REF!="A")</formula>
    </cfRule>
  </conditionalFormatting>
  <conditionalFormatting sqref="D28">
    <cfRule type="expression" dxfId="23" priority="1" stopIfTrue="1">
      <formula>OR(#REF!="M",#REF!="A")</formula>
    </cfRule>
  </conditionalFormatting>
  <printOptions horizontalCentered="1"/>
  <pageMargins left="0.31496062992125984" right="0.31496062992125984" top="0.39370078740157483" bottom="0.27559055118110237" header="0.31496062992125984" footer="0.31496062992125984"/>
  <pageSetup paperSize="9" scale="51" fitToHeight="0" orientation="portrait" horizontalDpi="360" verticalDpi="360" r:id="rId1"/>
  <headerFooter alignWithMargins="0">
    <oddFooter>&amp;C
Página &amp;P de &amp;N</oddFooter>
  </headerFooter>
  <rowBreaks count="1" manualBreakCount="1">
    <brk id="68" max="6"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G20"/>
  <sheetViews>
    <sheetView workbookViewId="0">
      <selection sqref="A1:G1"/>
    </sheetView>
  </sheetViews>
  <sheetFormatPr defaultRowHeight="12.75" x14ac:dyDescent="0.2"/>
  <cols>
    <col min="1" max="1" width="14" customWidth="1"/>
    <col min="2" max="2" width="14.7109375" customWidth="1"/>
    <col min="3" max="3" width="46.7109375" customWidth="1"/>
    <col min="4" max="4" width="11.5703125" customWidth="1"/>
    <col min="5" max="5" width="8.85546875" customWidth="1"/>
    <col min="6" max="6" width="13.42578125" customWidth="1"/>
    <col min="7" max="7" width="9.42578125" customWidth="1"/>
  </cols>
  <sheetData>
    <row r="1" spans="1:7" ht="69" customHeight="1" x14ac:dyDescent="0.2">
      <c r="A1" s="279"/>
      <c r="B1" s="280"/>
      <c r="C1" s="280"/>
      <c r="D1" s="280"/>
      <c r="E1" s="280"/>
      <c r="F1" s="280"/>
      <c r="G1" s="281"/>
    </row>
    <row r="2" spans="1:7" ht="25.5" customHeight="1" x14ac:dyDescent="0.2">
      <c r="A2" s="282" t="s">
        <v>308</v>
      </c>
      <c r="B2" s="282"/>
      <c r="C2" s="282"/>
      <c r="D2" s="282"/>
      <c r="E2" s="282"/>
      <c r="F2" s="282"/>
      <c r="G2" s="282"/>
    </row>
    <row r="3" spans="1:7" ht="18" customHeight="1" x14ac:dyDescent="0.2">
      <c r="A3" s="283" t="s">
        <v>309</v>
      </c>
      <c r="B3" s="283"/>
      <c r="C3" s="283"/>
      <c r="D3" s="283"/>
      <c r="E3" s="283"/>
      <c r="F3" s="283"/>
      <c r="G3" s="283"/>
    </row>
    <row r="4" spans="1:7" ht="57.75" customHeight="1" x14ac:dyDescent="0.2">
      <c r="A4" s="284" t="s">
        <v>310</v>
      </c>
      <c r="B4" s="284"/>
      <c r="C4" s="284"/>
      <c r="D4" s="284"/>
      <c r="E4" s="285" t="s">
        <v>311</v>
      </c>
      <c r="F4" s="285"/>
      <c r="G4" s="285"/>
    </row>
    <row r="5" spans="1:7" ht="15" customHeight="1" x14ac:dyDescent="0.2">
      <c r="A5" s="174" t="s">
        <v>9</v>
      </c>
      <c r="B5" s="175" t="s">
        <v>2</v>
      </c>
      <c r="C5" s="176" t="s">
        <v>1</v>
      </c>
      <c r="D5" s="174" t="s">
        <v>241</v>
      </c>
      <c r="E5" s="174" t="s">
        <v>312</v>
      </c>
      <c r="F5" s="177" t="s">
        <v>313</v>
      </c>
      <c r="G5" s="178"/>
    </row>
    <row r="6" spans="1:7" ht="25.5" x14ac:dyDescent="0.2">
      <c r="A6" s="179" t="s">
        <v>302</v>
      </c>
      <c r="B6" s="179" t="s">
        <v>314</v>
      </c>
      <c r="C6" s="180" t="s">
        <v>303</v>
      </c>
      <c r="D6" s="179" t="s">
        <v>320</v>
      </c>
      <c r="E6" s="181"/>
      <c r="F6" s="182"/>
      <c r="G6" s="182">
        <f>G7+G8</f>
        <v>42.438000000000002</v>
      </c>
    </row>
    <row r="7" spans="1:7" x14ac:dyDescent="0.2">
      <c r="A7" s="183" t="s">
        <v>18</v>
      </c>
      <c r="B7" s="183" t="s">
        <v>315</v>
      </c>
      <c r="C7" s="184" t="s">
        <v>316</v>
      </c>
      <c r="D7" s="185" t="s">
        <v>317</v>
      </c>
      <c r="E7" s="186">
        <v>1.1000000000000001</v>
      </c>
      <c r="F7" s="187">
        <v>22.37</v>
      </c>
      <c r="G7" s="187">
        <f>E7*F7</f>
        <v>24.607000000000003</v>
      </c>
    </row>
    <row r="8" spans="1:7" ht="15" customHeight="1" x14ac:dyDescent="0.2">
      <c r="A8" s="183" t="s">
        <v>18</v>
      </c>
      <c r="B8" s="183" t="s">
        <v>318</v>
      </c>
      <c r="C8" s="184" t="s">
        <v>319</v>
      </c>
      <c r="D8" s="185" t="s">
        <v>317</v>
      </c>
      <c r="E8" s="186">
        <v>1.1000000000000001</v>
      </c>
      <c r="F8" s="187">
        <v>16.21</v>
      </c>
      <c r="G8" s="187">
        <f>E8*F8</f>
        <v>17.831000000000003</v>
      </c>
    </row>
    <row r="9" spans="1:7" x14ac:dyDescent="0.2">
      <c r="A9" s="208"/>
      <c r="B9" s="200"/>
      <c r="C9" s="200"/>
      <c r="D9" s="200"/>
      <c r="E9" s="200"/>
      <c r="F9" s="200"/>
      <c r="G9" s="201"/>
    </row>
    <row r="10" spans="1:7" x14ac:dyDescent="0.2">
      <c r="A10" s="208"/>
      <c r="B10" s="200"/>
      <c r="C10" s="200"/>
      <c r="D10" s="200"/>
      <c r="E10" s="200"/>
      <c r="F10" s="200"/>
      <c r="G10" s="201"/>
    </row>
    <row r="11" spans="1:7" ht="14.25" x14ac:dyDescent="0.2">
      <c r="A11" s="208"/>
      <c r="B11" s="202" t="s">
        <v>77</v>
      </c>
      <c r="C11" s="203" t="s">
        <v>364</v>
      </c>
      <c r="D11" s="200"/>
      <c r="E11" s="200"/>
      <c r="F11" s="200"/>
      <c r="G11" s="201"/>
    </row>
    <row r="12" spans="1:7" ht="14.25" x14ac:dyDescent="0.2">
      <c r="A12" s="208"/>
      <c r="B12" s="202"/>
      <c r="C12" s="203"/>
      <c r="D12" s="200"/>
      <c r="E12" s="200"/>
      <c r="F12" s="200"/>
      <c r="G12" s="201"/>
    </row>
    <row r="13" spans="1:7" ht="14.25" x14ac:dyDescent="0.2">
      <c r="A13" s="208"/>
      <c r="B13" s="202"/>
      <c r="C13" s="203"/>
      <c r="D13" s="200"/>
      <c r="E13" s="200"/>
      <c r="F13" s="200"/>
      <c r="G13" s="201"/>
    </row>
    <row r="14" spans="1:7" ht="15" x14ac:dyDescent="0.25">
      <c r="A14" s="208"/>
      <c r="B14" s="204"/>
      <c r="C14" s="205" t="s">
        <v>148</v>
      </c>
      <c r="D14" s="200"/>
      <c r="E14" s="200"/>
      <c r="F14" s="200"/>
      <c r="G14" s="201"/>
    </row>
    <row r="15" spans="1:7" ht="15" x14ac:dyDescent="0.2">
      <c r="A15" s="208"/>
      <c r="B15" s="204"/>
      <c r="C15" s="206" t="s">
        <v>45</v>
      </c>
      <c r="D15" s="200"/>
      <c r="E15" s="200"/>
      <c r="F15" s="200"/>
      <c r="G15" s="201"/>
    </row>
    <row r="16" spans="1:7" ht="15" x14ac:dyDescent="0.2">
      <c r="A16" s="208"/>
      <c r="B16" s="204"/>
      <c r="C16" s="207" t="s">
        <v>159</v>
      </c>
      <c r="D16" s="200"/>
      <c r="E16" s="200"/>
      <c r="F16" s="200"/>
      <c r="G16" s="201"/>
    </row>
    <row r="17" spans="1:7" x14ac:dyDescent="0.2">
      <c r="A17" s="208"/>
      <c r="B17" s="200"/>
      <c r="C17" s="200"/>
      <c r="D17" s="200"/>
      <c r="E17" s="200"/>
      <c r="F17" s="200"/>
      <c r="G17" s="201"/>
    </row>
    <row r="18" spans="1:7" x14ac:dyDescent="0.2">
      <c r="A18" s="208"/>
      <c r="B18" s="200"/>
      <c r="C18" s="200"/>
      <c r="D18" s="200"/>
      <c r="E18" s="200"/>
      <c r="F18" s="200"/>
      <c r="G18" s="201"/>
    </row>
    <row r="19" spans="1:7" x14ac:dyDescent="0.2">
      <c r="A19" s="208"/>
      <c r="B19" s="200"/>
      <c r="C19" s="200"/>
      <c r="D19" s="200"/>
      <c r="E19" s="200"/>
      <c r="F19" s="200"/>
      <c r="G19" s="201"/>
    </row>
    <row r="20" spans="1:7" x14ac:dyDescent="0.2">
      <c r="A20" s="209"/>
      <c r="B20" s="210"/>
      <c r="C20" s="210"/>
      <c r="D20" s="210"/>
      <c r="E20" s="210"/>
      <c r="F20" s="210"/>
      <c r="G20" s="211"/>
    </row>
  </sheetData>
  <mergeCells count="5">
    <mergeCell ref="A1:G1"/>
    <mergeCell ref="A2:G2"/>
    <mergeCell ref="A3:G3"/>
    <mergeCell ref="A4:D4"/>
    <mergeCell ref="E4:G4"/>
  </mergeCells>
  <pageMargins left="0.511811024" right="0.511811024" top="0.78740157499999996" bottom="0.78740157499999996" header="0.31496062000000002" footer="0.31496062000000002"/>
  <pageSetup paperSize="9" scale="79" orientation="portrait" horizontalDpi="0"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2:K85"/>
  <sheetViews>
    <sheetView showGridLines="0" tabSelected="1" view="pageBreakPreview" zoomScale="75" zoomScaleNormal="75" zoomScaleSheetLayoutView="75" workbookViewId="0">
      <selection activeCell="J2" sqref="J2"/>
    </sheetView>
  </sheetViews>
  <sheetFormatPr defaultColWidth="9.140625" defaultRowHeight="12.75" x14ac:dyDescent="0.2"/>
  <cols>
    <col min="1" max="1" width="15.28515625" style="1" customWidth="1"/>
    <col min="2" max="2" width="15.7109375" style="2" customWidth="1"/>
    <col min="3" max="3" width="18.7109375" style="2" customWidth="1"/>
    <col min="4" max="4" width="61.28515625" style="5" customWidth="1"/>
    <col min="5" max="5" width="10.7109375" style="2" customWidth="1"/>
    <col min="6" max="8" width="21.140625" style="3" customWidth="1"/>
    <col min="9" max="9" width="26.140625" style="3" customWidth="1"/>
    <col min="10" max="10" width="40.28515625" style="4" customWidth="1"/>
    <col min="11" max="11" width="21.28515625" style="2" customWidth="1"/>
    <col min="12" max="13" width="9.140625" style="4" customWidth="1"/>
    <col min="14" max="16384" width="9.140625" style="4"/>
  </cols>
  <sheetData>
    <row r="2" spans="1:11" ht="89.25" customHeight="1" x14ac:dyDescent="0.2">
      <c r="A2" s="212"/>
      <c r="B2" s="213"/>
      <c r="C2" s="213"/>
      <c r="D2" s="214"/>
      <c r="E2" s="213"/>
      <c r="F2" s="215"/>
      <c r="G2" s="215"/>
      <c r="H2" s="215"/>
      <c r="I2" s="215"/>
    </row>
    <row r="3" spans="1:11" ht="27.75" customHeight="1" x14ac:dyDescent="0.2">
      <c r="A3" s="265" t="s">
        <v>97</v>
      </c>
      <c r="B3" s="266"/>
      <c r="C3" s="266"/>
      <c r="D3" s="266"/>
      <c r="E3" s="266"/>
      <c r="F3" s="266"/>
      <c r="G3" s="266"/>
      <c r="H3" s="266"/>
      <c r="I3" s="267"/>
    </row>
    <row r="4" spans="1:11" ht="58.15" hidden="1" customHeight="1" x14ac:dyDescent="0.2">
      <c r="A4" s="268"/>
      <c r="B4" s="269"/>
      <c r="C4" s="269"/>
      <c r="D4" s="269"/>
      <c r="E4" s="269"/>
      <c r="F4" s="269"/>
      <c r="G4" s="269"/>
      <c r="H4" s="269"/>
      <c r="I4" s="270"/>
    </row>
    <row r="5" spans="1:11" ht="21.75" customHeight="1" x14ac:dyDescent="0.2">
      <c r="A5" s="271" t="s">
        <v>163</v>
      </c>
      <c r="B5" s="272"/>
      <c r="C5" s="272"/>
      <c r="D5" s="272"/>
      <c r="E5" s="272"/>
      <c r="F5" s="273"/>
      <c r="G5" s="289" t="s">
        <v>362</v>
      </c>
      <c r="H5" s="290"/>
      <c r="I5" s="291"/>
    </row>
    <row r="6" spans="1:11" ht="21" customHeight="1" x14ac:dyDescent="0.2">
      <c r="A6" s="274" t="s">
        <v>164</v>
      </c>
      <c r="B6" s="274"/>
      <c r="C6" s="274"/>
      <c r="D6" s="274"/>
      <c r="E6" s="294" t="s">
        <v>71</v>
      </c>
      <c r="F6" s="295"/>
      <c r="G6" s="296"/>
      <c r="H6" s="296"/>
      <c r="I6" s="297" t="s">
        <v>75</v>
      </c>
    </row>
    <row r="7" spans="1:11" ht="51" customHeight="1" x14ac:dyDescent="0.2">
      <c r="A7" s="275" t="s">
        <v>298</v>
      </c>
      <c r="B7" s="275"/>
      <c r="C7" s="275"/>
      <c r="D7" s="275"/>
      <c r="E7" s="191" t="s">
        <v>5</v>
      </c>
      <c r="F7" s="191" t="s">
        <v>3</v>
      </c>
      <c r="G7" s="296"/>
      <c r="H7" s="296"/>
      <c r="I7" s="298"/>
    </row>
    <row r="8" spans="1:11" ht="21" customHeight="1" x14ac:dyDescent="0.2">
      <c r="A8" s="276" t="s">
        <v>361</v>
      </c>
      <c r="B8" s="277"/>
      <c r="C8" s="277"/>
      <c r="D8" s="278"/>
      <c r="E8" s="153" t="s">
        <v>11</v>
      </c>
      <c r="F8" s="191" t="s">
        <v>4</v>
      </c>
      <c r="G8" s="154" t="s">
        <v>17</v>
      </c>
      <c r="H8" s="155">
        <f>BDI!D23</f>
        <v>0.29457594244604324</v>
      </c>
      <c r="I8" s="298"/>
    </row>
    <row r="9" spans="1:11" s="2" customFormat="1" ht="30" x14ac:dyDescent="0.2">
      <c r="A9" s="129" t="s">
        <v>0</v>
      </c>
      <c r="B9" s="85" t="s">
        <v>9</v>
      </c>
      <c r="C9" s="191" t="s">
        <v>2</v>
      </c>
      <c r="D9" s="192" t="s">
        <v>1</v>
      </c>
      <c r="E9" s="85" t="s">
        <v>6</v>
      </c>
      <c r="F9" s="193" t="s">
        <v>7</v>
      </c>
      <c r="G9" s="130" t="s">
        <v>12</v>
      </c>
      <c r="H9" s="130" t="s">
        <v>13</v>
      </c>
      <c r="I9" s="130" t="s">
        <v>8</v>
      </c>
    </row>
    <row r="10" spans="1:11" s="14" customFormat="1" ht="30" customHeight="1" x14ac:dyDescent="0.2">
      <c r="A10" s="131" t="s">
        <v>29</v>
      </c>
      <c r="B10" s="132"/>
      <c r="C10" s="132"/>
      <c r="D10" s="77" t="s">
        <v>20</v>
      </c>
      <c r="E10" s="133"/>
      <c r="F10" s="133"/>
      <c r="G10" s="133"/>
      <c r="H10" s="133"/>
      <c r="I10" s="156">
        <f>SUM(I11)</f>
        <v>1700.89</v>
      </c>
      <c r="K10" s="19"/>
    </row>
    <row r="11" spans="1:11" s="13" customFormat="1" ht="89.25" customHeight="1" x14ac:dyDescent="0.2">
      <c r="A11" s="122" t="s">
        <v>10</v>
      </c>
      <c r="B11" s="93" t="s">
        <v>18</v>
      </c>
      <c r="C11" s="94" t="s">
        <v>96</v>
      </c>
      <c r="D11" s="158" t="s">
        <v>284</v>
      </c>
      <c r="E11" s="94" t="s">
        <v>79</v>
      </c>
      <c r="F11" s="68">
        <v>1</v>
      </c>
      <c r="G11" s="111">
        <v>1313.86</v>
      </c>
      <c r="H11" s="111">
        <f>ROUND(G11+(G11*$H$8),2)</f>
        <v>1700.89</v>
      </c>
      <c r="I11" s="112">
        <f>ROUND(H11*F11,2)</f>
        <v>1700.89</v>
      </c>
      <c r="K11" s="20"/>
    </row>
    <row r="12" spans="1:11" ht="30" customHeight="1" x14ac:dyDescent="0.2">
      <c r="A12" s="131" t="s">
        <v>30</v>
      </c>
      <c r="B12" s="73"/>
      <c r="C12" s="72"/>
      <c r="D12" s="71" t="s">
        <v>88</v>
      </c>
      <c r="E12" s="72"/>
      <c r="F12" s="59"/>
      <c r="G12" s="115"/>
      <c r="H12" s="115"/>
      <c r="I12" s="117">
        <f>SUM(I13:I15)</f>
        <v>22340.9</v>
      </c>
    </row>
    <row r="13" spans="1:11" ht="57" x14ac:dyDescent="0.2">
      <c r="A13" s="122" t="s">
        <v>27</v>
      </c>
      <c r="B13" s="96" t="s">
        <v>18</v>
      </c>
      <c r="C13" s="97" t="s">
        <v>160</v>
      </c>
      <c r="D13" s="98" t="s">
        <v>161</v>
      </c>
      <c r="E13" s="97" t="s">
        <v>69</v>
      </c>
      <c r="F13" s="75">
        <v>313.36</v>
      </c>
      <c r="G13" s="114">
        <v>8.0299999999999994</v>
      </c>
      <c r="H13" s="111">
        <f>ROUND(G13+(G13*$H$8),2)</f>
        <v>10.4</v>
      </c>
      <c r="I13" s="112">
        <f>ROUND(H13*F13,2)</f>
        <v>3258.94</v>
      </c>
    </row>
    <row r="14" spans="1:11" ht="42.75" x14ac:dyDescent="0.2">
      <c r="A14" s="122" t="s">
        <v>34</v>
      </c>
      <c r="B14" s="93" t="s">
        <v>18</v>
      </c>
      <c r="C14" s="74" t="s">
        <v>90</v>
      </c>
      <c r="D14" s="46" t="s">
        <v>89</v>
      </c>
      <c r="E14" s="76" t="s">
        <v>69</v>
      </c>
      <c r="F14" s="75">
        <v>313.36</v>
      </c>
      <c r="G14" s="114">
        <v>26.87</v>
      </c>
      <c r="H14" s="111">
        <f>ROUND(G14+(G14*$H$8),2)</f>
        <v>34.79</v>
      </c>
      <c r="I14" s="112">
        <f>ROUND(H14*F14,2)</f>
        <v>10901.79</v>
      </c>
    </row>
    <row r="15" spans="1:11" ht="28.5" x14ac:dyDescent="0.2">
      <c r="A15" s="137" t="s">
        <v>48</v>
      </c>
      <c r="B15" s="93" t="s">
        <v>18</v>
      </c>
      <c r="C15" s="74" t="s">
        <v>331</v>
      </c>
      <c r="D15" s="46" t="s">
        <v>330</v>
      </c>
      <c r="E15" s="76" t="s">
        <v>69</v>
      </c>
      <c r="F15" s="75">
        <v>257.39999999999998</v>
      </c>
      <c r="G15" s="114">
        <v>24.55</v>
      </c>
      <c r="H15" s="111">
        <f>ROUND(G15+(G15*$H$8),2)</f>
        <v>31.78</v>
      </c>
      <c r="I15" s="112">
        <f>ROUND(H15*F15,2)</f>
        <v>8180.17</v>
      </c>
    </row>
    <row r="16" spans="1:11" ht="30" customHeight="1" x14ac:dyDescent="0.2">
      <c r="A16" s="131" t="s">
        <v>205</v>
      </c>
      <c r="B16" s="73"/>
      <c r="C16" s="72"/>
      <c r="D16" s="71" t="s">
        <v>78</v>
      </c>
      <c r="E16" s="72"/>
      <c r="F16" s="59"/>
      <c r="G16" s="115"/>
      <c r="H16" s="115"/>
      <c r="I16" s="117">
        <f>SUM(I17:I27)</f>
        <v>9284.3700000000008</v>
      </c>
    </row>
    <row r="17" spans="1:11" ht="42.75" customHeight="1" x14ac:dyDescent="0.2">
      <c r="A17" s="122" t="s">
        <v>206</v>
      </c>
      <c r="B17" s="96" t="s">
        <v>18</v>
      </c>
      <c r="C17" s="97" t="s">
        <v>120</v>
      </c>
      <c r="D17" s="98" t="s">
        <v>119</v>
      </c>
      <c r="E17" s="97" t="s">
        <v>6</v>
      </c>
      <c r="F17" s="75">
        <v>3</v>
      </c>
      <c r="G17" s="114">
        <v>347.59</v>
      </c>
      <c r="H17" s="111">
        <f>ROUND(G17+(G17*$H$8),2)</f>
        <v>449.98</v>
      </c>
      <c r="I17" s="112">
        <f t="shared" ref="I17:I28" si="0">ROUND(H17*F17,2)</f>
        <v>1349.94</v>
      </c>
    </row>
    <row r="18" spans="1:11" ht="42.75" customHeight="1" x14ac:dyDescent="0.2">
      <c r="A18" s="122" t="s">
        <v>207</v>
      </c>
      <c r="B18" s="96" t="s">
        <v>18</v>
      </c>
      <c r="C18" s="97" t="s">
        <v>165</v>
      </c>
      <c r="D18" s="98" t="s">
        <v>166</v>
      </c>
      <c r="E18" s="97" t="s">
        <v>79</v>
      </c>
      <c r="F18" s="75">
        <v>6</v>
      </c>
      <c r="G18" s="114">
        <v>378.32</v>
      </c>
      <c r="H18" s="111">
        <f>ROUND(G18+(G18*$H$8),2)</f>
        <v>489.76</v>
      </c>
      <c r="I18" s="112">
        <f t="shared" ref="I18" si="1">ROUND(H18*F18,2)</f>
        <v>2938.56</v>
      </c>
    </row>
    <row r="19" spans="1:11" ht="42.75" customHeight="1" x14ac:dyDescent="0.2">
      <c r="A19" s="122" t="s">
        <v>208</v>
      </c>
      <c r="B19" s="96" t="s">
        <v>18</v>
      </c>
      <c r="C19" s="97" t="s">
        <v>152</v>
      </c>
      <c r="D19" s="98" t="s">
        <v>151</v>
      </c>
      <c r="E19" s="97" t="s">
        <v>79</v>
      </c>
      <c r="F19" s="75">
        <v>27</v>
      </c>
      <c r="G19" s="114">
        <v>17.059999999999999</v>
      </c>
      <c r="H19" s="111">
        <f>ROUND(G19+(G19*$H$8),2)</f>
        <v>22.09</v>
      </c>
      <c r="I19" s="112">
        <f t="shared" si="0"/>
        <v>596.42999999999995</v>
      </c>
    </row>
    <row r="20" spans="1:11" ht="42.75" customHeight="1" x14ac:dyDescent="0.2">
      <c r="A20" s="122" t="s">
        <v>209</v>
      </c>
      <c r="B20" s="96" t="s">
        <v>155</v>
      </c>
      <c r="C20" s="97">
        <v>8204</v>
      </c>
      <c r="D20" s="98" t="s">
        <v>230</v>
      </c>
      <c r="E20" s="97" t="s">
        <v>79</v>
      </c>
      <c r="F20" s="75">
        <v>1</v>
      </c>
      <c r="G20" s="114">
        <v>1239.5999999999999</v>
      </c>
      <c r="H20" s="111">
        <f>ROUND(G20+(G20*$H$8),2)</f>
        <v>1604.76</v>
      </c>
      <c r="I20" s="112">
        <f t="shared" si="0"/>
        <v>1604.76</v>
      </c>
    </row>
    <row r="21" spans="1:11" ht="71.25" x14ac:dyDescent="0.2">
      <c r="A21" s="122" t="s">
        <v>210</v>
      </c>
      <c r="B21" s="96" t="s">
        <v>18</v>
      </c>
      <c r="C21" s="97" t="s">
        <v>268</v>
      </c>
      <c r="D21" s="98" t="s">
        <v>267</v>
      </c>
      <c r="E21" s="97" t="s">
        <v>69</v>
      </c>
      <c r="F21" s="75">
        <v>20.79</v>
      </c>
      <c r="G21" s="114">
        <v>7.3</v>
      </c>
      <c r="H21" s="111">
        <f t="shared" ref="H21:H28" si="2">ROUND(G21+(G21*$H$8),2)</f>
        <v>9.4499999999999993</v>
      </c>
      <c r="I21" s="112">
        <f t="shared" si="0"/>
        <v>196.47</v>
      </c>
    </row>
    <row r="22" spans="1:11" ht="71.25" x14ac:dyDescent="0.2">
      <c r="A22" s="122" t="s">
        <v>211</v>
      </c>
      <c r="B22" s="96" t="s">
        <v>18</v>
      </c>
      <c r="C22" s="97" t="s">
        <v>114</v>
      </c>
      <c r="D22" s="98" t="s">
        <v>272</v>
      </c>
      <c r="E22" s="97" t="s">
        <v>79</v>
      </c>
      <c r="F22" s="75">
        <v>2</v>
      </c>
      <c r="G22" s="114">
        <v>14.66</v>
      </c>
      <c r="H22" s="111">
        <f t="shared" si="2"/>
        <v>18.98</v>
      </c>
      <c r="I22" s="112">
        <f t="shared" si="0"/>
        <v>37.96</v>
      </c>
    </row>
    <row r="23" spans="1:11" ht="71.25" x14ac:dyDescent="0.2">
      <c r="A23" s="122" t="s">
        <v>212</v>
      </c>
      <c r="B23" s="96" t="s">
        <v>18</v>
      </c>
      <c r="C23" s="97" t="s">
        <v>115</v>
      </c>
      <c r="D23" s="98" t="s">
        <v>283</v>
      </c>
      <c r="E23" s="97" t="s">
        <v>79</v>
      </c>
      <c r="F23" s="75">
        <v>10</v>
      </c>
      <c r="G23" s="114">
        <v>17.29</v>
      </c>
      <c r="H23" s="111">
        <f t="shared" si="2"/>
        <v>22.38</v>
      </c>
      <c r="I23" s="112">
        <f t="shared" si="0"/>
        <v>223.8</v>
      </c>
    </row>
    <row r="24" spans="1:11" ht="42.75" customHeight="1" x14ac:dyDescent="0.2">
      <c r="A24" s="122" t="s">
        <v>213</v>
      </c>
      <c r="B24" s="96" t="s">
        <v>18</v>
      </c>
      <c r="C24" s="97" t="s">
        <v>117</v>
      </c>
      <c r="D24" s="98" t="s">
        <v>116</v>
      </c>
      <c r="E24" s="97" t="s">
        <v>118</v>
      </c>
      <c r="F24" s="75">
        <v>2</v>
      </c>
      <c r="G24" s="114">
        <v>67.739999999999995</v>
      </c>
      <c r="H24" s="111">
        <f t="shared" si="2"/>
        <v>87.69</v>
      </c>
      <c r="I24" s="112">
        <f t="shared" si="0"/>
        <v>175.38</v>
      </c>
    </row>
    <row r="25" spans="1:11" ht="28.5" x14ac:dyDescent="0.2">
      <c r="A25" s="122" t="s">
        <v>214</v>
      </c>
      <c r="B25" s="96" t="s">
        <v>155</v>
      </c>
      <c r="C25" s="97">
        <v>3736</v>
      </c>
      <c r="D25" s="98" t="s">
        <v>227</v>
      </c>
      <c r="E25" s="97" t="s">
        <v>79</v>
      </c>
      <c r="F25" s="75">
        <v>1</v>
      </c>
      <c r="G25" s="114">
        <v>281.37</v>
      </c>
      <c r="H25" s="111">
        <f t="shared" si="2"/>
        <v>364.25</v>
      </c>
      <c r="I25" s="112">
        <f t="shared" si="0"/>
        <v>364.25</v>
      </c>
    </row>
    <row r="26" spans="1:11" ht="57" x14ac:dyDescent="0.2">
      <c r="A26" s="122" t="s">
        <v>215</v>
      </c>
      <c r="B26" s="96" t="s">
        <v>46</v>
      </c>
      <c r="C26" s="97">
        <v>91307</v>
      </c>
      <c r="D26" s="98" t="s">
        <v>145</v>
      </c>
      <c r="E26" s="97" t="s">
        <v>79</v>
      </c>
      <c r="F26" s="75">
        <v>10</v>
      </c>
      <c r="G26" s="114">
        <v>83.5</v>
      </c>
      <c r="H26" s="111">
        <f t="shared" si="2"/>
        <v>108.1</v>
      </c>
      <c r="I26" s="112">
        <f t="shared" si="0"/>
        <v>1081</v>
      </c>
    </row>
    <row r="27" spans="1:11" ht="42.75" customHeight="1" x14ac:dyDescent="0.2">
      <c r="A27" s="122" t="s">
        <v>216</v>
      </c>
      <c r="B27" s="96" t="s">
        <v>18</v>
      </c>
      <c r="C27" s="97" t="s">
        <v>297</v>
      </c>
      <c r="D27" s="98" t="s">
        <v>296</v>
      </c>
      <c r="E27" s="97" t="s">
        <v>79</v>
      </c>
      <c r="F27" s="75">
        <v>2</v>
      </c>
      <c r="G27" s="114">
        <v>276.47000000000003</v>
      </c>
      <c r="H27" s="111">
        <f t="shared" si="2"/>
        <v>357.91</v>
      </c>
      <c r="I27" s="112">
        <f t="shared" si="0"/>
        <v>715.82</v>
      </c>
    </row>
    <row r="28" spans="1:11" ht="42.75" customHeight="1" x14ac:dyDescent="0.2">
      <c r="A28" s="122" t="s">
        <v>352</v>
      </c>
      <c r="B28" s="96" t="s">
        <v>155</v>
      </c>
      <c r="C28" s="97">
        <v>4723</v>
      </c>
      <c r="D28" s="188" t="s">
        <v>354</v>
      </c>
      <c r="E28" s="97" t="s">
        <v>79</v>
      </c>
      <c r="F28" s="75">
        <v>1</v>
      </c>
      <c r="G28" s="114">
        <v>1503.17</v>
      </c>
      <c r="H28" s="111">
        <f t="shared" si="2"/>
        <v>1945.97</v>
      </c>
      <c r="I28" s="112">
        <f t="shared" si="0"/>
        <v>1945.97</v>
      </c>
    </row>
    <row r="29" spans="1:11" s="109" customFormat="1" ht="30" customHeight="1" x14ac:dyDescent="0.2">
      <c r="A29" s="131" t="s">
        <v>28</v>
      </c>
      <c r="B29" s="69"/>
      <c r="C29" s="60"/>
      <c r="D29" s="70" t="s">
        <v>98</v>
      </c>
      <c r="E29" s="58"/>
      <c r="F29" s="59"/>
      <c r="G29" s="115"/>
      <c r="H29" s="115"/>
      <c r="I29" s="117">
        <f>SUM(I30:I39)</f>
        <v>2780.4100000000003</v>
      </c>
      <c r="K29" s="110"/>
    </row>
    <row r="30" spans="1:11" ht="63.75" customHeight="1" x14ac:dyDescent="0.2">
      <c r="A30" s="122" t="s">
        <v>31</v>
      </c>
      <c r="B30" s="98" t="s">
        <v>18</v>
      </c>
      <c r="C30" s="74" t="s">
        <v>177</v>
      </c>
      <c r="D30" s="125" t="s">
        <v>176</v>
      </c>
      <c r="E30" s="76" t="s">
        <v>79</v>
      </c>
      <c r="F30" s="75">
        <v>4</v>
      </c>
      <c r="G30" s="114">
        <v>76</v>
      </c>
      <c r="H30" s="111">
        <f t="shared" ref="H30:H39" si="3">ROUND(G30+(G30*$H$8),2)</f>
        <v>98.39</v>
      </c>
      <c r="I30" s="112">
        <f t="shared" ref="I30:I39" si="4">ROUND(H30*F30,2)</f>
        <v>393.56</v>
      </c>
    </row>
    <row r="31" spans="1:11" ht="28.5" x14ac:dyDescent="0.2">
      <c r="A31" s="122" t="s">
        <v>16</v>
      </c>
      <c r="B31" s="98" t="s">
        <v>242</v>
      </c>
      <c r="C31" s="74" t="s">
        <v>255</v>
      </c>
      <c r="D31" s="125" t="s">
        <v>259</v>
      </c>
      <c r="E31" s="76" t="s">
        <v>79</v>
      </c>
      <c r="F31" s="75">
        <v>1</v>
      </c>
      <c r="G31" s="114">
        <v>234.37</v>
      </c>
      <c r="H31" s="111">
        <f t="shared" si="3"/>
        <v>303.41000000000003</v>
      </c>
      <c r="I31" s="112">
        <f t="shared" si="4"/>
        <v>303.41000000000003</v>
      </c>
    </row>
    <row r="32" spans="1:11" ht="42.75" x14ac:dyDescent="0.2">
      <c r="A32" s="122" t="s">
        <v>138</v>
      </c>
      <c r="B32" s="98" t="s">
        <v>18</v>
      </c>
      <c r="C32" s="74" t="s">
        <v>220</v>
      </c>
      <c r="D32" s="125" t="s">
        <v>219</v>
      </c>
      <c r="E32" s="76" t="s">
        <v>79</v>
      </c>
      <c r="F32" s="75">
        <v>1</v>
      </c>
      <c r="G32" s="114">
        <v>68.64</v>
      </c>
      <c r="H32" s="111">
        <f t="shared" si="3"/>
        <v>88.86</v>
      </c>
      <c r="I32" s="112">
        <f t="shared" ref="I32" si="5">ROUND(H32*F32,2)</f>
        <v>88.86</v>
      </c>
    </row>
    <row r="33" spans="1:9" ht="72" customHeight="1" x14ac:dyDescent="0.2">
      <c r="A33" s="122" t="s">
        <v>139</v>
      </c>
      <c r="B33" s="98" t="s">
        <v>18</v>
      </c>
      <c r="C33" s="74" t="s">
        <v>147</v>
      </c>
      <c r="D33" s="125" t="s">
        <v>285</v>
      </c>
      <c r="E33" s="76" t="s">
        <v>79</v>
      </c>
      <c r="F33" s="75">
        <v>9</v>
      </c>
      <c r="G33" s="114">
        <v>5.18</v>
      </c>
      <c r="H33" s="111">
        <f t="shared" si="3"/>
        <v>6.71</v>
      </c>
      <c r="I33" s="112">
        <f t="shared" si="4"/>
        <v>60.39</v>
      </c>
    </row>
    <row r="34" spans="1:9" ht="60" customHeight="1" x14ac:dyDescent="0.2">
      <c r="A34" s="122" t="s">
        <v>140</v>
      </c>
      <c r="B34" s="98" t="s">
        <v>18</v>
      </c>
      <c r="C34" s="74" t="s">
        <v>99</v>
      </c>
      <c r="D34" s="125" t="s">
        <v>288</v>
      </c>
      <c r="E34" s="76" t="s">
        <v>79</v>
      </c>
      <c r="F34" s="75">
        <v>1</v>
      </c>
      <c r="G34" s="114">
        <v>34.79</v>
      </c>
      <c r="H34" s="111">
        <f t="shared" si="3"/>
        <v>45.04</v>
      </c>
      <c r="I34" s="112">
        <f t="shared" si="4"/>
        <v>45.04</v>
      </c>
    </row>
    <row r="35" spans="1:9" ht="28.5" x14ac:dyDescent="0.2">
      <c r="A35" s="122" t="s">
        <v>141</v>
      </c>
      <c r="B35" s="98" t="s">
        <v>155</v>
      </c>
      <c r="C35" s="74">
        <v>7229</v>
      </c>
      <c r="D35" s="125" t="s">
        <v>156</v>
      </c>
      <c r="E35" s="76" t="s">
        <v>79</v>
      </c>
      <c r="F35" s="75">
        <v>1</v>
      </c>
      <c r="G35" s="114">
        <v>375.33</v>
      </c>
      <c r="H35" s="111">
        <f t="shared" si="3"/>
        <v>485.89</v>
      </c>
      <c r="I35" s="112">
        <f t="shared" si="4"/>
        <v>485.89</v>
      </c>
    </row>
    <row r="36" spans="1:9" ht="42.75" x14ac:dyDescent="0.2">
      <c r="A36" s="122" t="s">
        <v>142</v>
      </c>
      <c r="B36" s="98" t="s">
        <v>18</v>
      </c>
      <c r="C36" s="74" t="s">
        <v>105</v>
      </c>
      <c r="D36" s="125" t="s">
        <v>104</v>
      </c>
      <c r="E36" s="76" t="s">
        <v>79</v>
      </c>
      <c r="F36" s="75">
        <v>2</v>
      </c>
      <c r="G36" s="114">
        <v>216.17</v>
      </c>
      <c r="H36" s="111">
        <f t="shared" si="3"/>
        <v>279.85000000000002</v>
      </c>
      <c r="I36" s="112">
        <f t="shared" si="4"/>
        <v>559.70000000000005</v>
      </c>
    </row>
    <row r="37" spans="1:9" ht="85.5" x14ac:dyDescent="0.2">
      <c r="A37" s="122" t="s">
        <v>146</v>
      </c>
      <c r="B37" s="98" t="s">
        <v>18</v>
      </c>
      <c r="C37" s="74" t="s">
        <v>106</v>
      </c>
      <c r="D37" s="125" t="s">
        <v>289</v>
      </c>
      <c r="E37" s="76" t="s">
        <v>79</v>
      </c>
      <c r="F37" s="75">
        <v>2</v>
      </c>
      <c r="G37" s="114">
        <v>16.54</v>
      </c>
      <c r="H37" s="111">
        <f t="shared" si="3"/>
        <v>21.41</v>
      </c>
      <c r="I37" s="112">
        <f t="shared" si="4"/>
        <v>42.82</v>
      </c>
    </row>
    <row r="38" spans="1:9" ht="89.25" customHeight="1" x14ac:dyDescent="0.2">
      <c r="A38" s="122" t="s">
        <v>153</v>
      </c>
      <c r="B38" s="98" t="s">
        <v>18</v>
      </c>
      <c r="C38" s="74" t="s">
        <v>337</v>
      </c>
      <c r="D38" s="125" t="s">
        <v>338</v>
      </c>
      <c r="E38" s="76" t="s">
        <v>79</v>
      </c>
      <c r="F38" s="75">
        <v>1</v>
      </c>
      <c r="G38" s="114">
        <v>599.09</v>
      </c>
      <c r="H38" s="111">
        <f t="shared" si="3"/>
        <v>775.57</v>
      </c>
      <c r="I38" s="112">
        <f t="shared" si="4"/>
        <v>775.57</v>
      </c>
    </row>
    <row r="39" spans="1:9" ht="28.5" x14ac:dyDescent="0.2">
      <c r="A39" s="122" t="s">
        <v>217</v>
      </c>
      <c r="B39" s="98" t="s">
        <v>18</v>
      </c>
      <c r="C39" s="74" t="s">
        <v>182</v>
      </c>
      <c r="D39" s="125" t="s">
        <v>181</v>
      </c>
      <c r="E39" s="76" t="s">
        <v>79</v>
      </c>
      <c r="F39" s="75">
        <v>1</v>
      </c>
      <c r="G39" s="114">
        <v>19.440000000000001</v>
      </c>
      <c r="H39" s="111">
        <f t="shared" si="3"/>
        <v>25.17</v>
      </c>
      <c r="I39" s="112">
        <f t="shared" si="4"/>
        <v>25.17</v>
      </c>
    </row>
    <row r="40" spans="1:9" ht="30" customHeight="1" x14ac:dyDescent="0.2">
      <c r="A40" s="131" t="s">
        <v>23</v>
      </c>
      <c r="B40" s="69"/>
      <c r="C40" s="60"/>
      <c r="D40" s="70" t="s">
        <v>121</v>
      </c>
      <c r="E40" s="58"/>
      <c r="F40" s="59"/>
      <c r="G40" s="115"/>
      <c r="H40" s="115"/>
      <c r="I40" s="117">
        <f>SUM(I41:I44)</f>
        <v>975.79</v>
      </c>
    </row>
    <row r="41" spans="1:9" ht="46.5" customHeight="1" x14ac:dyDescent="0.2">
      <c r="A41" s="122" t="s">
        <v>50</v>
      </c>
      <c r="B41" s="98" t="s">
        <v>18</v>
      </c>
      <c r="C41" s="74" t="s">
        <v>100</v>
      </c>
      <c r="D41" s="125" t="s">
        <v>103</v>
      </c>
      <c r="E41" s="76" t="s">
        <v>79</v>
      </c>
      <c r="F41" s="75">
        <v>6</v>
      </c>
      <c r="G41" s="114">
        <v>57.7</v>
      </c>
      <c r="H41" s="111">
        <f>ROUND(G41+(G41*$H$8),2)</f>
        <v>74.7</v>
      </c>
      <c r="I41" s="112">
        <f>ROUND(H41*F41,2)</f>
        <v>448.2</v>
      </c>
    </row>
    <row r="42" spans="1:9" ht="46.5" customHeight="1" x14ac:dyDescent="0.2">
      <c r="A42" s="122" t="s">
        <v>80</v>
      </c>
      <c r="B42" s="98" t="s">
        <v>18</v>
      </c>
      <c r="C42" s="74" t="s">
        <v>101</v>
      </c>
      <c r="D42" s="125" t="s">
        <v>102</v>
      </c>
      <c r="E42" s="76" t="s">
        <v>79</v>
      </c>
      <c r="F42" s="75">
        <v>2</v>
      </c>
      <c r="G42" s="114">
        <v>56.12</v>
      </c>
      <c r="H42" s="111">
        <f>ROUND(G42+(G42*$H$8),2)</f>
        <v>72.650000000000006</v>
      </c>
      <c r="I42" s="112">
        <f>ROUND(H42*F42,2)</f>
        <v>145.30000000000001</v>
      </c>
    </row>
    <row r="43" spans="1:9" ht="46.5" customHeight="1" x14ac:dyDescent="0.2">
      <c r="A43" s="122" t="s">
        <v>81</v>
      </c>
      <c r="B43" s="98" t="s">
        <v>18</v>
      </c>
      <c r="C43" s="74" t="s">
        <v>108</v>
      </c>
      <c r="D43" s="125" t="s">
        <v>107</v>
      </c>
      <c r="E43" s="76" t="s">
        <v>79</v>
      </c>
      <c r="F43" s="75">
        <v>2</v>
      </c>
      <c r="G43" s="114">
        <v>59.97</v>
      </c>
      <c r="H43" s="111">
        <f>ROUND(G43+(G43*$H$8),2)</f>
        <v>77.64</v>
      </c>
      <c r="I43" s="112">
        <f>ROUND(H43*F43,2)</f>
        <v>155.28</v>
      </c>
    </row>
    <row r="44" spans="1:9" ht="46.5" customHeight="1" x14ac:dyDescent="0.2">
      <c r="A44" s="122" t="s">
        <v>143</v>
      </c>
      <c r="B44" s="98" t="s">
        <v>18</v>
      </c>
      <c r="C44" s="74" t="s">
        <v>110</v>
      </c>
      <c r="D44" s="125" t="s">
        <v>109</v>
      </c>
      <c r="E44" s="76" t="s">
        <v>79</v>
      </c>
      <c r="F44" s="75">
        <v>3</v>
      </c>
      <c r="G44" s="114">
        <v>58.45</v>
      </c>
      <c r="H44" s="111">
        <f>ROUND(G44+(G44*$H$8),2)</f>
        <v>75.67</v>
      </c>
      <c r="I44" s="112">
        <f>ROUND(H44*F44,2)</f>
        <v>227.01</v>
      </c>
    </row>
    <row r="45" spans="1:9" ht="30" customHeight="1" x14ac:dyDescent="0.2">
      <c r="A45" s="131" t="s">
        <v>24</v>
      </c>
      <c r="B45" s="69"/>
      <c r="C45" s="60"/>
      <c r="D45" s="70" t="s">
        <v>113</v>
      </c>
      <c r="E45" s="58"/>
      <c r="F45" s="59"/>
      <c r="G45" s="115"/>
      <c r="H45" s="115"/>
      <c r="I45" s="117">
        <f>SUM(I46:I55)</f>
        <v>5210.6500000000005</v>
      </c>
    </row>
    <row r="46" spans="1:9" ht="46.5" customHeight="1" x14ac:dyDescent="0.2">
      <c r="A46" s="122" t="s">
        <v>221</v>
      </c>
      <c r="B46" s="98" t="s">
        <v>46</v>
      </c>
      <c r="C46" s="74">
        <v>97660</v>
      </c>
      <c r="D46" s="125" t="s">
        <v>144</v>
      </c>
      <c r="E46" s="76" t="s">
        <v>79</v>
      </c>
      <c r="F46" s="75">
        <v>10</v>
      </c>
      <c r="G46" s="114">
        <v>0.53</v>
      </c>
      <c r="H46" s="111">
        <f t="shared" ref="H46:H53" si="6">ROUND(G46+(G46*$H$8),2)</f>
        <v>0.69</v>
      </c>
      <c r="I46" s="112">
        <f t="shared" ref="I46:I53" si="7">ROUND(H46*F46,2)</f>
        <v>6.9</v>
      </c>
    </row>
    <row r="47" spans="1:9" ht="154.5" customHeight="1" x14ac:dyDescent="0.2">
      <c r="A47" s="122" t="s">
        <v>222</v>
      </c>
      <c r="B47" s="98" t="s">
        <v>18</v>
      </c>
      <c r="C47" s="74" t="s">
        <v>124</v>
      </c>
      <c r="D47" s="125" t="s">
        <v>125</v>
      </c>
      <c r="E47" s="76" t="s">
        <v>79</v>
      </c>
      <c r="F47" s="75">
        <v>2</v>
      </c>
      <c r="G47" s="114">
        <v>211.42</v>
      </c>
      <c r="H47" s="111">
        <f t="shared" si="6"/>
        <v>273.7</v>
      </c>
      <c r="I47" s="112">
        <f t="shared" si="7"/>
        <v>547.4</v>
      </c>
    </row>
    <row r="48" spans="1:9" ht="147" customHeight="1" x14ac:dyDescent="0.2">
      <c r="A48" s="122" t="s">
        <v>135</v>
      </c>
      <c r="B48" s="98" t="s">
        <v>18</v>
      </c>
      <c r="C48" s="74" t="s">
        <v>127</v>
      </c>
      <c r="D48" s="125" t="s">
        <v>126</v>
      </c>
      <c r="E48" s="76" t="s">
        <v>79</v>
      </c>
      <c r="F48" s="75">
        <v>2</v>
      </c>
      <c r="G48" s="114">
        <v>378.62</v>
      </c>
      <c r="H48" s="111">
        <f t="shared" si="6"/>
        <v>490.15</v>
      </c>
      <c r="I48" s="112">
        <f t="shared" si="7"/>
        <v>980.3</v>
      </c>
    </row>
    <row r="49" spans="1:9" ht="67.5" customHeight="1" x14ac:dyDescent="0.2">
      <c r="A49" s="122" t="s">
        <v>136</v>
      </c>
      <c r="B49" s="98" t="s">
        <v>18</v>
      </c>
      <c r="C49" s="74" t="s">
        <v>122</v>
      </c>
      <c r="D49" s="125" t="s">
        <v>123</v>
      </c>
      <c r="E49" s="76" t="s">
        <v>79</v>
      </c>
      <c r="F49" s="75">
        <v>2</v>
      </c>
      <c r="G49" s="114">
        <v>21.26</v>
      </c>
      <c r="H49" s="111">
        <f t="shared" si="6"/>
        <v>27.52</v>
      </c>
      <c r="I49" s="112">
        <f t="shared" si="7"/>
        <v>55.04</v>
      </c>
    </row>
    <row r="50" spans="1:9" ht="69" customHeight="1" x14ac:dyDescent="0.2">
      <c r="A50" s="122" t="s">
        <v>223</v>
      </c>
      <c r="B50" s="98" t="s">
        <v>18</v>
      </c>
      <c r="C50" s="74" t="s">
        <v>130</v>
      </c>
      <c r="D50" s="98" t="s">
        <v>131</v>
      </c>
      <c r="E50" s="76" t="s">
        <v>79</v>
      </c>
      <c r="F50" s="75">
        <v>12</v>
      </c>
      <c r="G50" s="114">
        <v>19.91</v>
      </c>
      <c r="H50" s="111">
        <f t="shared" si="6"/>
        <v>25.78</v>
      </c>
      <c r="I50" s="112">
        <f t="shared" si="7"/>
        <v>309.36</v>
      </c>
    </row>
    <row r="51" spans="1:9" ht="69" customHeight="1" x14ac:dyDescent="0.2">
      <c r="A51" s="122" t="s">
        <v>137</v>
      </c>
      <c r="B51" s="98" t="s">
        <v>18</v>
      </c>
      <c r="C51" s="74" t="s">
        <v>282</v>
      </c>
      <c r="D51" s="98" t="s">
        <v>281</v>
      </c>
      <c r="E51" s="76" t="s">
        <v>79</v>
      </c>
      <c r="F51" s="75">
        <v>3</v>
      </c>
      <c r="G51" s="114">
        <v>3.91</v>
      </c>
      <c r="H51" s="111">
        <f t="shared" si="6"/>
        <v>5.0599999999999996</v>
      </c>
      <c r="I51" s="112">
        <f t="shared" si="7"/>
        <v>15.18</v>
      </c>
    </row>
    <row r="52" spans="1:9" ht="71.25" x14ac:dyDescent="0.2">
      <c r="A52" s="122" t="s">
        <v>154</v>
      </c>
      <c r="B52" s="98" t="s">
        <v>18</v>
      </c>
      <c r="C52" s="74" t="s">
        <v>195</v>
      </c>
      <c r="D52" s="125" t="s">
        <v>194</v>
      </c>
      <c r="E52" s="76" t="s">
        <v>79</v>
      </c>
      <c r="F52" s="75">
        <v>5</v>
      </c>
      <c r="G52" s="114">
        <v>159.4</v>
      </c>
      <c r="H52" s="111">
        <f t="shared" si="6"/>
        <v>206.36</v>
      </c>
      <c r="I52" s="112">
        <f t="shared" si="7"/>
        <v>1031.8</v>
      </c>
    </row>
    <row r="53" spans="1:9" ht="61.5" customHeight="1" x14ac:dyDescent="0.2">
      <c r="A53" s="122" t="s">
        <v>224</v>
      </c>
      <c r="B53" s="98" t="s">
        <v>18</v>
      </c>
      <c r="C53" s="74" t="s">
        <v>193</v>
      </c>
      <c r="D53" s="125" t="s">
        <v>192</v>
      </c>
      <c r="E53" s="76" t="s">
        <v>79</v>
      </c>
      <c r="F53" s="75">
        <v>18</v>
      </c>
      <c r="G53" s="114">
        <v>89.82</v>
      </c>
      <c r="H53" s="111">
        <f t="shared" si="6"/>
        <v>116.28</v>
      </c>
      <c r="I53" s="112">
        <f t="shared" si="7"/>
        <v>2093.04</v>
      </c>
    </row>
    <row r="54" spans="1:9" ht="61.5" customHeight="1" x14ac:dyDescent="0.2">
      <c r="A54" s="122" t="s">
        <v>322</v>
      </c>
      <c r="B54" s="98" t="s">
        <v>18</v>
      </c>
      <c r="C54" s="74" t="s">
        <v>323</v>
      </c>
      <c r="D54" s="125" t="s">
        <v>329</v>
      </c>
      <c r="E54" s="76" t="s">
        <v>79</v>
      </c>
      <c r="F54" s="75">
        <v>5</v>
      </c>
      <c r="G54" s="114">
        <v>8.5500000000000007</v>
      </c>
      <c r="H54" s="111">
        <f t="shared" ref="H54:H55" si="8">ROUND(G54+(G54*$H$8),2)</f>
        <v>11.07</v>
      </c>
      <c r="I54" s="112">
        <f t="shared" ref="I54:I55" si="9">ROUND(H54*F54,2)</f>
        <v>55.35</v>
      </c>
    </row>
    <row r="55" spans="1:9" ht="71.25" x14ac:dyDescent="0.2">
      <c r="A55" s="122" t="s">
        <v>325</v>
      </c>
      <c r="B55" s="98" t="s">
        <v>18</v>
      </c>
      <c r="C55" s="74" t="s">
        <v>326</v>
      </c>
      <c r="D55" s="125" t="s">
        <v>327</v>
      </c>
      <c r="E55" s="76" t="s">
        <v>79</v>
      </c>
      <c r="F55" s="75">
        <v>18</v>
      </c>
      <c r="G55" s="114">
        <v>4.99</v>
      </c>
      <c r="H55" s="111">
        <f t="shared" si="8"/>
        <v>6.46</v>
      </c>
      <c r="I55" s="112">
        <f t="shared" si="9"/>
        <v>116.28</v>
      </c>
    </row>
    <row r="56" spans="1:9" ht="30" customHeight="1" x14ac:dyDescent="0.2">
      <c r="A56" s="131" t="s">
        <v>25</v>
      </c>
      <c r="B56" s="134"/>
      <c r="C56" s="60"/>
      <c r="D56" s="61" t="s">
        <v>199</v>
      </c>
      <c r="E56" s="135"/>
      <c r="F56" s="59"/>
      <c r="G56" s="115"/>
      <c r="H56" s="115"/>
      <c r="I56" s="117">
        <f>SUM(I57:I61)</f>
        <v>36860.400000000001</v>
      </c>
    </row>
    <row r="57" spans="1:9" ht="42.75" x14ac:dyDescent="0.2">
      <c r="A57" s="122" t="s">
        <v>51</v>
      </c>
      <c r="B57" s="93" t="s">
        <v>46</v>
      </c>
      <c r="C57" s="74">
        <v>100331</v>
      </c>
      <c r="D57" s="46" t="s">
        <v>229</v>
      </c>
      <c r="E57" s="136" t="s">
        <v>69</v>
      </c>
      <c r="F57" s="75">
        <v>86.54</v>
      </c>
      <c r="G57" s="114">
        <v>22.8</v>
      </c>
      <c r="H57" s="111">
        <f>ROUND(G57+(G57*$H$8),2)</f>
        <v>29.52</v>
      </c>
      <c r="I57" s="112">
        <f>ROUND(H57*F57,2)</f>
        <v>2554.66</v>
      </c>
    </row>
    <row r="58" spans="1:9" ht="71.25" x14ac:dyDescent="0.2">
      <c r="A58" s="122" t="s">
        <v>270</v>
      </c>
      <c r="B58" s="93" t="s">
        <v>18</v>
      </c>
      <c r="C58" s="74" t="s">
        <v>274</v>
      </c>
      <c r="D58" s="46" t="s">
        <v>275</v>
      </c>
      <c r="E58" s="136" t="s">
        <v>202</v>
      </c>
      <c r="F58" s="75">
        <v>78.400000000000006</v>
      </c>
      <c r="G58" s="114">
        <v>3.77</v>
      </c>
      <c r="H58" s="111">
        <f>ROUND(G58+(G58*$H$8),2)</f>
        <v>4.88</v>
      </c>
      <c r="I58" s="112">
        <f>ROUND(H58*F58,2)</f>
        <v>382.59</v>
      </c>
    </row>
    <row r="59" spans="1:9" ht="42.75" x14ac:dyDescent="0.2">
      <c r="A59" s="122" t="s">
        <v>276</v>
      </c>
      <c r="B59" s="93" t="s">
        <v>18</v>
      </c>
      <c r="C59" s="74" t="s">
        <v>269</v>
      </c>
      <c r="D59" s="46" t="s">
        <v>271</v>
      </c>
      <c r="E59" s="136" t="s">
        <v>202</v>
      </c>
      <c r="F59" s="75">
        <v>78.400000000000006</v>
      </c>
      <c r="G59" s="114">
        <v>149.19</v>
      </c>
      <c r="H59" s="111">
        <f>ROUND(G59+(G59*$H$8),2)</f>
        <v>193.14</v>
      </c>
      <c r="I59" s="112">
        <f>ROUND(H59*F59,2)</f>
        <v>15142.18</v>
      </c>
    </row>
    <row r="60" spans="1:9" ht="28.5" x14ac:dyDescent="0.2">
      <c r="A60" s="122" t="s">
        <v>306</v>
      </c>
      <c r="B60" s="171" t="s">
        <v>302</v>
      </c>
      <c r="C60" s="74">
        <v>1</v>
      </c>
      <c r="D60" s="46" t="s">
        <v>303</v>
      </c>
      <c r="E60" s="172" t="s">
        <v>69</v>
      </c>
      <c r="F60" s="75">
        <v>29.83</v>
      </c>
      <c r="G60" s="114">
        <v>42.44</v>
      </c>
      <c r="H60" s="111">
        <f>ROUND(G60+(G60*$H$8),2)</f>
        <v>54.94</v>
      </c>
      <c r="I60" s="112">
        <f>ROUND(H60*F60,2)</f>
        <v>1638.86</v>
      </c>
    </row>
    <row r="61" spans="1:9" ht="42.75" x14ac:dyDescent="0.2">
      <c r="A61" s="122" t="s">
        <v>307</v>
      </c>
      <c r="B61" s="171" t="s">
        <v>155</v>
      </c>
      <c r="C61" s="74">
        <v>13060</v>
      </c>
      <c r="D61" s="46" t="s">
        <v>305</v>
      </c>
      <c r="E61" s="172" t="s">
        <v>69</v>
      </c>
      <c r="F61" s="75">
        <v>29.83</v>
      </c>
      <c r="G61" s="114">
        <v>443.9</v>
      </c>
      <c r="H61" s="111">
        <f>ROUND(G61+(G61*$H$8),2)</f>
        <v>574.66</v>
      </c>
      <c r="I61" s="112">
        <f>ROUND(H61*F61,2)</f>
        <v>17142.11</v>
      </c>
    </row>
    <row r="62" spans="1:9" ht="30" customHeight="1" x14ac:dyDescent="0.2">
      <c r="A62" s="131" t="s">
        <v>82</v>
      </c>
      <c r="B62" s="134"/>
      <c r="C62" s="60"/>
      <c r="D62" s="61" t="s">
        <v>83</v>
      </c>
      <c r="E62" s="135"/>
      <c r="F62" s="59"/>
      <c r="G62" s="115"/>
      <c r="H62" s="115"/>
      <c r="I62" s="117">
        <f>SUM(I63:I68)</f>
        <v>44861.61</v>
      </c>
    </row>
    <row r="63" spans="1:9" ht="95.25" customHeight="1" x14ac:dyDescent="0.2">
      <c r="A63" s="137" t="s">
        <v>84</v>
      </c>
      <c r="B63" s="93" t="s">
        <v>18</v>
      </c>
      <c r="C63" s="74" t="s">
        <v>150</v>
      </c>
      <c r="D63" s="125" t="s">
        <v>149</v>
      </c>
      <c r="E63" s="76" t="s">
        <v>69</v>
      </c>
      <c r="F63" s="75">
        <v>1369.99</v>
      </c>
      <c r="G63" s="114">
        <v>5.3</v>
      </c>
      <c r="H63" s="111">
        <f t="shared" ref="H63:H68" si="10">ROUND(G63+(G63*$H$8),2)</f>
        <v>6.86</v>
      </c>
      <c r="I63" s="112">
        <f t="shared" ref="I63:I68" si="11">ROUND(H63*F63,2)</f>
        <v>9398.1299999999992</v>
      </c>
    </row>
    <row r="64" spans="1:9" ht="42.75" x14ac:dyDescent="0.2">
      <c r="A64" s="137" t="s">
        <v>85</v>
      </c>
      <c r="B64" s="93" t="s">
        <v>18</v>
      </c>
      <c r="C64" s="74" t="s">
        <v>92</v>
      </c>
      <c r="D64" s="125" t="s">
        <v>91</v>
      </c>
      <c r="E64" s="76" t="s">
        <v>69</v>
      </c>
      <c r="F64" s="75">
        <v>1369.99</v>
      </c>
      <c r="G64" s="114">
        <v>13.19</v>
      </c>
      <c r="H64" s="111">
        <f t="shared" si="10"/>
        <v>17.079999999999998</v>
      </c>
      <c r="I64" s="112">
        <f t="shared" si="11"/>
        <v>23399.43</v>
      </c>
    </row>
    <row r="65" spans="1:11" ht="57" x14ac:dyDescent="0.2">
      <c r="A65" s="137" t="s">
        <v>277</v>
      </c>
      <c r="B65" s="93" t="s">
        <v>46</v>
      </c>
      <c r="C65" s="74">
        <v>88426</v>
      </c>
      <c r="D65" s="125" t="s">
        <v>339</v>
      </c>
      <c r="E65" s="76" t="s">
        <v>69</v>
      </c>
      <c r="F65" s="75">
        <v>38.76</v>
      </c>
      <c r="G65" s="114">
        <v>28.97</v>
      </c>
      <c r="H65" s="111">
        <f t="shared" ref="H65" si="12">ROUND(G65+(G65*$H$8),2)</f>
        <v>37.5</v>
      </c>
      <c r="I65" s="112">
        <f t="shared" ref="I65" si="13">ROUND(H65*F65,2)</f>
        <v>1453.5</v>
      </c>
    </row>
    <row r="66" spans="1:11" ht="42.75" x14ac:dyDescent="0.2">
      <c r="A66" s="137" t="s">
        <v>295</v>
      </c>
      <c r="B66" s="93" t="s">
        <v>18</v>
      </c>
      <c r="C66" s="74" t="s">
        <v>294</v>
      </c>
      <c r="D66" s="125" t="s">
        <v>293</v>
      </c>
      <c r="E66" s="76" t="s">
        <v>69</v>
      </c>
      <c r="F66" s="75">
        <v>257.39999999999998</v>
      </c>
      <c r="G66" s="114">
        <v>14.53</v>
      </c>
      <c r="H66" s="111">
        <f t="shared" si="10"/>
        <v>18.809999999999999</v>
      </c>
      <c r="I66" s="112">
        <f t="shared" si="11"/>
        <v>4841.6899999999996</v>
      </c>
    </row>
    <row r="67" spans="1:11" ht="71.25" x14ac:dyDescent="0.2">
      <c r="A67" s="137" t="s">
        <v>334</v>
      </c>
      <c r="B67" s="93" t="s">
        <v>18</v>
      </c>
      <c r="C67" s="74" t="s">
        <v>278</v>
      </c>
      <c r="D67" s="125" t="s">
        <v>279</v>
      </c>
      <c r="E67" s="76" t="s">
        <v>69</v>
      </c>
      <c r="F67" s="75">
        <v>122.85</v>
      </c>
      <c r="G67" s="114">
        <v>22.19</v>
      </c>
      <c r="H67" s="111">
        <f t="shared" si="10"/>
        <v>28.73</v>
      </c>
      <c r="I67" s="112">
        <f t="shared" si="11"/>
        <v>3529.48</v>
      </c>
    </row>
    <row r="68" spans="1:11" ht="45.75" customHeight="1" x14ac:dyDescent="0.2">
      <c r="A68" s="137" t="s">
        <v>345</v>
      </c>
      <c r="B68" s="93" t="s">
        <v>18</v>
      </c>
      <c r="C68" s="74" t="s">
        <v>333</v>
      </c>
      <c r="D68" s="125" t="s">
        <v>332</v>
      </c>
      <c r="E68" s="76" t="s">
        <v>69</v>
      </c>
      <c r="F68" s="75">
        <v>257.39999999999998</v>
      </c>
      <c r="G68" s="114">
        <v>6.72</v>
      </c>
      <c r="H68" s="111">
        <f t="shared" si="10"/>
        <v>8.6999999999999993</v>
      </c>
      <c r="I68" s="112">
        <f t="shared" si="11"/>
        <v>2239.38</v>
      </c>
    </row>
    <row r="69" spans="1:11" ht="30" customHeight="1" x14ac:dyDescent="0.2">
      <c r="A69" s="77" t="s">
        <v>93</v>
      </c>
      <c r="B69" s="78"/>
      <c r="C69" s="78"/>
      <c r="D69" s="79" t="s">
        <v>87</v>
      </c>
      <c r="E69" s="78"/>
      <c r="F69" s="100"/>
      <c r="G69" s="113"/>
      <c r="H69" s="113"/>
      <c r="I69" s="116">
        <f>SUM(I70:I74)</f>
        <v>6348.27</v>
      </c>
    </row>
    <row r="70" spans="1:11" s="101" customFormat="1" ht="42.75" x14ac:dyDescent="0.2">
      <c r="A70" s="157" t="s">
        <v>94</v>
      </c>
      <c r="B70" s="122" t="s">
        <v>280</v>
      </c>
      <c r="C70" s="120" t="s">
        <v>299</v>
      </c>
      <c r="D70" s="93" t="s">
        <v>228</v>
      </c>
      <c r="E70" s="139" t="s">
        <v>202</v>
      </c>
      <c r="F70" s="140">
        <v>105</v>
      </c>
      <c r="G70" s="114">
        <v>28.33</v>
      </c>
      <c r="H70" s="111">
        <f>ROUND(G70+(G70*$H$8),2)</f>
        <v>36.68</v>
      </c>
      <c r="I70" s="112">
        <f>ROUND(H70*F70,2)</f>
        <v>3851.4</v>
      </c>
      <c r="K70" s="102"/>
    </row>
    <row r="71" spans="1:11" s="101" customFormat="1" ht="57" x14ac:dyDescent="0.2">
      <c r="A71" s="157" t="s">
        <v>225</v>
      </c>
      <c r="B71" s="122" t="s">
        <v>18</v>
      </c>
      <c r="C71" s="120" t="s">
        <v>198</v>
      </c>
      <c r="D71" s="93" t="s">
        <v>197</v>
      </c>
      <c r="E71" s="139" t="s">
        <v>69</v>
      </c>
      <c r="F71" s="140">
        <v>1.29</v>
      </c>
      <c r="G71" s="114">
        <v>139.47</v>
      </c>
      <c r="H71" s="111">
        <f>ROUND(G71+(G71*$H$8),2)</f>
        <v>180.55</v>
      </c>
      <c r="I71" s="112">
        <f>ROUND(H71*F71,2)</f>
        <v>232.91</v>
      </c>
      <c r="K71" s="102"/>
    </row>
    <row r="72" spans="1:11" s="101" customFormat="1" ht="71.25" x14ac:dyDescent="0.2">
      <c r="A72" s="157" t="s">
        <v>226</v>
      </c>
      <c r="B72" s="122" t="s">
        <v>18</v>
      </c>
      <c r="C72" s="120" t="s">
        <v>346</v>
      </c>
      <c r="D72" s="93" t="s">
        <v>347</v>
      </c>
      <c r="E72" s="139" t="s">
        <v>69</v>
      </c>
      <c r="F72" s="140">
        <v>1.29</v>
      </c>
      <c r="G72" s="114">
        <v>5.27</v>
      </c>
      <c r="H72" s="111">
        <f>ROUND(G72+(G72*$H$8),2)</f>
        <v>6.82</v>
      </c>
      <c r="I72" s="112">
        <f>ROUND(H72*F72,2)</f>
        <v>8.8000000000000007</v>
      </c>
      <c r="K72" s="102"/>
    </row>
    <row r="73" spans="1:11" s="101" customFormat="1" ht="28.5" x14ac:dyDescent="0.2">
      <c r="A73" s="157" t="s">
        <v>350</v>
      </c>
      <c r="B73" s="122" t="s">
        <v>46</v>
      </c>
      <c r="C73" s="120">
        <v>99821</v>
      </c>
      <c r="D73" s="93" t="s">
        <v>348</v>
      </c>
      <c r="E73" s="139" t="s">
        <v>69</v>
      </c>
      <c r="F73" s="140">
        <v>6.4</v>
      </c>
      <c r="G73" s="114">
        <v>2.78</v>
      </c>
      <c r="H73" s="111">
        <f>ROUND(G73+(G73*$H$8),2)</f>
        <v>3.6</v>
      </c>
      <c r="I73" s="112">
        <f>ROUND(H73*F73,2)</f>
        <v>23.04</v>
      </c>
      <c r="K73" s="102"/>
    </row>
    <row r="74" spans="1:11" s="101" customFormat="1" ht="35.25" customHeight="1" x14ac:dyDescent="0.2">
      <c r="A74" s="157" t="s">
        <v>351</v>
      </c>
      <c r="B74" s="142" t="s">
        <v>18</v>
      </c>
      <c r="C74" s="74" t="s">
        <v>134</v>
      </c>
      <c r="D74" s="160" t="s">
        <v>133</v>
      </c>
      <c r="E74" s="92" t="s">
        <v>69</v>
      </c>
      <c r="F74" s="75">
        <v>291.77999999999997</v>
      </c>
      <c r="G74" s="114">
        <v>5.91</v>
      </c>
      <c r="H74" s="111">
        <f>ROUND(G74+(G74*$H$8),2)</f>
        <v>7.65</v>
      </c>
      <c r="I74" s="112">
        <f>ROUND(H74*F74,2)</f>
        <v>2232.12</v>
      </c>
      <c r="K74" s="102"/>
    </row>
    <row r="75" spans="1:11" ht="34.5" customHeight="1" x14ac:dyDescent="0.2">
      <c r="A75" s="288" t="s">
        <v>157</v>
      </c>
      <c r="B75" s="288"/>
      <c r="C75" s="288"/>
      <c r="D75" s="288"/>
      <c r="E75" s="288"/>
      <c r="F75" s="288"/>
      <c r="G75" s="288"/>
      <c r="H75" s="288"/>
      <c r="I75" s="156">
        <f>SUM(I10,I12,I16,I29,I40,I45,I56,I62,I69)</f>
        <v>130363.29000000001</v>
      </c>
    </row>
    <row r="76" spans="1:11" ht="15" x14ac:dyDescent="0.2">
      <c r="A76" s="259" t="s">
        <v>363</v>
      </c>
      <c r="B76" s="292"/>
      <c r="C76" s="292"/>
      <c r="D76" s="206"/>
      <c r="E76" s="216"/>
      <c r="F76" s="216"/>
      <c r="G76" s="216"/>
      <c r="H76" s="216"/>
      <c r="I76" s="147"/>
    </row>
    <row r="77" spans="1:11" ht="15" x14ac:dyDescent="0.2">
      <c r="A77" s="148"/>
      <c r="B77" s="202"/>
      <c r="C77" s="217"/>
      <c r="D77" s="206"/>
      <c r="E77" s="216"/>
      <c r="F77" s="216"/>
      <c r="G77" s="216"/>
      <c r="H77" s="216"/>
      <c r="I77" s="147"/>
    </row>
    <row r="78" spans="1:11" ht="15" x14ac:dyDescent="0.2">
      <c r="A78" s="148"/>
      <c r="B78" s="204"/>
      <c r="C78" s="293"/>
      <c r="D78" s="293"/>
      <c r="E78" s="399"/>
      <c r="F78" s="399"/>
      <c r="G78" s="399"/>
      <c r="H78" s="399"/>
      <c r="I78" s="400"/>
      <c r="J78" s="169"/>
    </row>
    <row r="79" spans="1:11" ht="15.6" customHeight="1" x14ac:dyDescent="0.2">
      <c r="A79" s="148"/>
      <c r="B79" s="217"/>
      <c r="C79" s="286" t="s">
        <v>45</v>
      </c>
      <c r="D79" s="286"/>
      <c r="E79" s="399"/>
      <c r="F79" s="347" t="s">
        <v>73</v>
      </c>
      <c r="G79" s="347"/>
      <c r="H79" s="347"/>
      <c r="I79" s="400"/>
      <c r="J79" s="170"/>
    </row>
    <row r="80" spans="1:11" ht="15" x14ac:dyDescent="0.2">
      <c r="A80" s="218"/>
      <c r="B80" s="219"/>
      <c r="C80" s="287" t="s">
        <v>158</v>
      </c>
      <c r="D80" s="287"/>
      <c r="E80" s="401"/>
      <c r="F80" s="348" t="s">
        <v>74</v>
      </c>
      <c r="G80" s="348"/>
      <c r="H80" s="348"/>
      <c r="I80" s="402"/>
      <c r="J80" s="12"/>
    </row>
    <row r="81" spans="4:9" x14ac:dyDescent="0.2">
      <c r="I81" s="18"/>
    </row>
    <row r="85" spans="4:9" x14ac:dyDescent="0.2">
      <c r="D85" s="5" t="s">
        <v>33</v>
      </c>
    </row>
  </sheetData>
  <autoFilter ref="A9:I56"/>
  <mergeCells count="16">
    <mergeCell ref="G5:I5"/>
    <mergeCell ref="A76:C76"/>
    <mergeCell ref="C78:D78"/>
    <mergeCell ref="A3:I4"/>
    <mergeCell ref="A5:F5"/>
    <mergeCell ref="A6:D6"/>
    <mergeCell ref="A7:D7"/>
    <mergeCell ref="A8:D8"/>
    <mergeCell ref="E6:F6"/>
    <mergeCell ref="G6:H7"/>
    <mergeCell ref="I6:I8"/>
    <mergeCell ref="C79:D79"/>
    <mergeCell ref="C80:D80"/>
    <mergeCell ref="A75:H75"/>
    <mergeCell ref="F79:H79"/>
    <mergeCell ref="F80:H80"/>
  </mergeCells>
  <conditionalFormatting sqref="C56">
    <cfRule type="expression" dxfId="22" priority="36" stopIfTrue="1">
      <formula>OR(#REF!="M",#REF!="A")</formula>
    </cfRule>
  </conditionalFormatting>
  <conditionalFormatting sqref="D14">
    <cfRule type="expression" dxfId="21" priority="27" stopIfTrue="1">
      <formula>OR(#REF!="M",#REF!="A")</formula>
    </cfRule>
  </conditionalFormatting>
  <conditionalFormatting sqref="C16:D16">
    <cfRule type="expression" dxfId="20" priority="31" stopIfTrue="1">
      <formula>OR(#REF!="M",#REF!="A")</formula>
    </cfRule>
  </conditionalFormatting>
  <conditionalFormatting sqref="C12:D12">
    <cfRule type="expression" dxfId="19" priority="26" stopIfTrue="1">
      <formula>OR(#REF!="M",#REF!="A")</formula>
    </cfRule>
  </conditionalFormatting>
  <conditionalFormatting sqref="C14">
    <cfRule type="expression" dxfId="18" priority="25" stopIfTrue="1">
      <formula>OR(#REF!="M",#REF!="A")</formula>
    </cfRule>
  </conditionalFormatting>
  <conditionalFormatting sqref="C17:D17 C22:D23">
    <cfRule type="expression" dxfId="17" priority="23" stopIfTrue="1">
      <formula>OR(#REF!="M",#REF!="A")</formula>
    </cfRule>
  </conditionalFormatting>
  <conditionalFormatting sqref="C24:D24">
    <cfRule type="expression" dxfId="16" priority="22" stopIfTrue="1">
      <formula>OR(#REF!="M",#REF!="A")</formula>
    </cfRule>
  </conditionalFormatting>
  <conditionalFormatting sqref="C27:D27 C28">
    <cfRule type="expression" dxfId="15" priority="20" stopIfTrue="1">
      <formula>OR(#REF!="M",#REF!="A")</formula>
    </cfRule>
  </conditionalFormatting>
  <conditionalFormatting sqref="C26:D26">
    <cfRule type="expression" dxfId="14" priority="18" stopIfTrue="1">
      <formula>OR(#REF!="M",#REF!="A")</formula>
    </cfRule>
  </conditionalFormatting>
  <conditionalFormatting sqref="C19:D19 C20">
    <cfRule type="expression" dxfId="13" priority="17" stopIfTrue="1">
      <formula>OR(#REF!="M",#REF!="A")</formula>
    </cfRule>
  </conditionalFormatting>
  <conditionalFormatting sqref="C13:D13">
    <cfRule type="expression" dxfId="12" priority="16" stopIfTrue="1">
      <formula>OR(#REF!="M",#REF!="A")</formula>
    </cfRule>
  </conditionalFormatting>
  <conditionalFormatting sqref="C62">
    <cfRule type="expression" dxfId="11" priority="15" stopIfTrue="1">
      <formula>OR(#REF!="M",#REF!="A")</formula>
    </cfRule>
  </conditionalFormatting>
  <conditionalFormatting sqref="C57">
    <cfRule type="expression" dxfId="10" priority="14" stopIfTrue="1">
      <formula>OR(#REF!="M",#REF!="A")</formula>
    </cfRule>
  </conditionalFormatting>
  <conditionalFormatting sqref="C18:D18">
    <cfRule type="expression" dxfId="9" priority="13" stopIfTrue="1">
      <formula>OR(#REF!="M",#REF!="A")</formula>
    </cfRule>
  </conditionalFormatting>
  <conditionalFormatting sqref="D20">
    <cfRule type="expression" dxfId="8" priority="12" stopIfTrue="1">
      <formula>OR(#REF!="M",#REF!="A")</formula>
    </cfRule>
  </conditionalFormatting>
  <conditionalFormatting sqref="C25:D25">
    <cfRule type="expression" dxfId="7" priority="10" stopIfTrue="1">
      <formula>OR(#REF!="M",#REF!="A")</formula>
    </cfRule>
  </conditionalFormatting>
  <conditionalFormatting sqref="C21:D21">
    <cfRule type="expression" dxfId="6" priority="9" stopIfTrue="1">
      <formula>OR(#REF!="M",#REF!="A")</formula>
    </cfRule>
  </conditionalFormatting>
  <conditionalFormatting sqref="C59">
    <cfRule type="expression" dxfId="5" priority="8" stopIfTrue="1">
      <formula>OR(#REF!="M",#REF!="A")</formula>
    </cfRule>
  </conditionalFormatting>
  <conditionalFormatting sqref="C58">
    <cfRule type="expression" dxfId="4" priority="7" stopIfTrue="1">
      <formula>OR(#REF!="M",#REF!="A")</formula>
    </cfRule>
  </conditionalFormatting>
  <conditionalFormatting sqref="C60:C61">
    <cfRule type="expression" dxfId="3" priority="6" stopIfTrue="1">
      <formula>OR(#REF!="M",#REF!="A")</formula>
    </cfRule>
  </conditionalFormatting>
  <conditionalFormatting sqref="D15">
    <cfRule type="expression" dxfId="2" priority="3" stopIfTrue="1">
      <formula>OR(#REF!="M",#REF!="A")</formula>
    </cfRule>
  </conditionalFormatting>
  <conditionalFormatting sqref="C15">
    <cfRule type="expression" dxfId="1" priority="2" stopIfTrue="1">
      <formula>OR(#REF!="M",#REF!="A")</formula>
    </cfRule>
  </conditionalFormatting>
  <conditionalFormatting sqref="D28">
    <cfRule type="expression" dxfId="0" priority="1" stopIfTrue="1">
      <formula>OR(#REF!="M",#REF!="A")</formula>
    </cfRule>
  </conditionalFormatting>
  <printOptions horizontalCentered="1"/>
  <pageMargins left="0.31496062992125984" right="0.31496062992125984" top="0.39370078740157483" bottom="0.27559055118110237" header="0.31496062992125984" footer="0.31496062992125984"/>
  <pageSetup paperSize="9" scale="47" fitToHeight="0" orientation="portrait" horizontalDpi="360" verticalDpi="360" r:id="rId1"/>
  <headerFooter alignWithMargins="0">
    <oddFooter>&amp;C
Página &amp;P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D29"/>
  <sheetViews>
    <sheetView zoomScale="85" zoomScaleNormal="85" workbookViewId="0">
      <selection sqref="A1:D2"/>
    </sheetView>
  </sheetViews>
  <sheetFormatPr defaultRowHeight="14.25" x14ac:dyDescent="0.2"/>
  <cols>
    <col min="1" max="1" width="20.140625" style="40" customWidth="1"/>
    <col min="2" max="2" width="65.85546875" style="40" customWidth="1"/>
    <col min="3" max="3" width="16.28515625" style="40" customWidth="1"/>
    <col min="4" max="4" width="19.140625" style="40" customWidth="1"/>
    <col min="5" max="16384" width="9.140625" style="40"/>
  </cols>
  <sheetData>
    <row r="1" spans="1:4" x14ac:dyDescent="0.2">
      <c r="A1" s="324"/>
      <c r="B1" s="325"/>
      <c r="C1" s="325"/>
      <c r="D1" s="326"/>
    </row>
    <row r="2" spans="1:4" ht="82.5" customHeight="1" thickBot="1" x14ac:dyDescent="0.25">
      <c r="A2" s="327"/>
      <c r="B2" s="328"/>
      <c r="C2" s="328"/>
      <c r="D2" s="329"/>
    </row>
    <row r="3" spans="1:4" x14ac:dyDescent="0.2">
      <c r="A3" s="305"/>
      <c r="B3" s="306"/>
      <c r="C3" s="306"/>
      <c r="D3" s="307"/>
    </row>
    <row r="4" spans="1:4" x14ac:dyDescent="0.2">
      <c r="A4" s="330" t="s">
        <v>301</v>
      </c>
      <c r="B4" s="331"/>
      <c r="C4" s="331"/>
      <c r="D4" s="332"/>
    </row>
    <row r="5" spans="1:4" ht="34.5" customHeight="1" x14ac:dyDescent="0.2">
      <c r="A5" s="341" t="s">
        <v>163</v>
      </c>
      <c r="B5" s="342"/>
      <c r="C5" s="342"/>
      <c r="D5" s="343"/>
    </row>
    <row r="6" spans="1:4" ht="34.5" customHeight="1" x14ac:dyDescent="0.2">
      <c r="A6" s="333" t="s">
        <v>164</v>
      </c>
      <c r="B6" s="275"/>
      <c r="C6" s="275"/>
      <c r="D6" s="334"/>
    </row>
    <row r="7" spans="1:4" ht="30.75" customHeight="1" thickBot="1" x14ac:dyDescent="0.25">
      <c r="A7" s="335" t="s">
        <v>162</v>
      </c>
      <c r="B7" s="336"/>
      <c r="C7" s="337"/>
      <c r="D7" s="338"/>
    </row>
    <row r="8" spans="1:4" ht="15" thickBot="1" x14ac:dyDescent="0.25">
      <c r="A8" s="220"/>
      <c r="B8" s="221"/>
      <c r="C8" s="339"/>
      <c r="D8" s="340"/>
    </row>
    <row r="9" spans="1:4" ht="15.75" thickBot="1" x14ac:dyDescent="0.25">
      <c r="A9" s="321" t="s">
        <v>52</v>
      </c>
      <c r="B9" s="322"/>
      <c r="C9" s="322"/>
      <c r="D9" s="323"/>
    </row>
    <row r="10" spans="1:4" x14ac:dyDescent="0.2">
      <c r="A10" s="305"/>
      <c r="B10" s="306"/>
      <c r="C10" s="306"/>
      <c r="D10" s="307"/>
    </row>
    <row r="11" spans="1:4" ht="15" x14ac:dyDescent="0.2">
      <c r="A11" s="62" t="s">
        <v>0</v>
      </c>
      <c r="B11" s="308" t="s">
        <v>53</v>
      </c>
      <c r="C11" s="309"/>
      <c r="D11" s="310"/>
    </row>
    <row r="12" spans="1:4" ht="51" customHeight="1" x14ac:dyDescent="0.2">
      <c r="A12" s="62">
        <v>1</v>
      </c>
      <c r="B12" s="63" t="s">
        <v>54</v>
      </c>
      <c r="C12" s="64" t="s">
        <v>55</v>
      </c>
      <c r="D12" s="65">
        <f>(1+(D13+D14+D15))*(1+D16)*(1+D17)</f>
        <v>1.1696493640000001</v>
      </c>
    </row>
    <row r="13" spans="1:4" ht="45" customHeight="1" x14ac:dyDescent="0.2">
      <c r="A13" s="41" t="s">
        <v>10</v>
      </c>
      <c r="B13" s="42" t="s">
        <v>56</v>
      </c>
      <c r="C13" s="43" t="s">
        <v>37</v>
      </c>
      <c r="D13" s="44">
        <v>5.5E-2</v>
      </c>
    </row>
    <row r="14" spans="1:4" x14ac:dyDescent="0.2">
      <c r="A14" s="41" t="s">
        <v>26</v>
      </c>
      <c r="B14" s="42" t="s">
        <v>57</v>
      </c>
      <c r="C14" s="43" t="s">
        <v>38</v>
      </c>
      <c r="D14" s="44">
        <v>1.2699999999999999E-2</v>
      </c>
    </row>
    <row r="15" spans="1:4" ht="43.5" customHeight="1" x14ac:dyDescent="0.2">
      <c r="A15" s="41" t="s">
        <v>32</v>
      </c>
      <c r="B15" s="42" t="s">
        <v>58</v>
      </c>
      <c r="C15" s="43" t="s">
        <v>59</v>
      </c>
      <c r="D15" s="44">
        <v>0.01</v>
      </c>
    </row>
    <row r="16" spans="1:4" ht="51" customHeight="1" x14ac:dyDescent="0.2">
      <c r="A16" s="41" t="s">
        <v>36</v>
      </c>
      <c r="B16" s="42" t="s">
        <v>40</v>
      </c>
      <c r="C16" s="43" t="s">
        <v>39</v>
      </c>
      <c r="D16" s="44">
        <v>9.5999999999999992E-3</v>
      </c>
    </row>
    <row r="17" spans="1:4" ht="35.25" customHeight="1" x14ac:dyDescent="0.2">
      <c r="A17" s="41" t="s">
        <v>47</v>
      </c>
      <c r="B17" s="42" t="s">
        <v>42</v>
      </c>
      <c r="C17" s="43" t="s">
        <v>41</v>
      </c>
      <c r="D17" s="44">
        <v>7.4999999999999997E-2</v>
      </c>
    </row>
    <row r="18" spans="1:4" ht="15" x14ac:dyDescent="0.2">
      <c r="A18" s="62">
        <v>2</v>
      </c>
      <c r="B18" s="66" t="s">
        <v>60</v>
      </c>
      <c r="C18" s="64" t="s">
        <v>61</v>
      </c>
      <c r="D18" s="67"/>
    </row>
    <row r="19" spans="1:4" ht="32.25" customHeight="1" x14ac:dyDescent="0.2">
      <c r="A19" s="41" t="s">
        <v>27</v>
      </c>
      <c r="B19" s="42" t="s">
        <v>44</v>
      </c>
      <c r="C19" s="43" t="s">
        <v>62</v>
      </c>
      <c r="D19" s="44">
        <v>0.03</v>
      </c>
    </row>
    <row r="20" spans="1:4" ht="27.75" customHeight="1" x14ac:dyDescent="0.2">
      <c r="A20" s="41" t="s">
        <v>34</v>
      </c>
      <c r="B20" s="42" t="s">
        <v>359</v>
      </c>
      <c r="C20" s="43" t="s">
        <v>63</v>
      </c>
      <c r="D20" s="44">
        <v>1.4999999999999999E-2</v>
      </c>
    </row>
    <row r="21" spans="1:4" ht="21.75" customHeight="1" x14ac:dyDescent="0.2">
      <c r="A21" s="41" t="s">
        <v>48</v>
      </c>
      <c r="B21" s="42" t="s">
        <v>43</v>
      </c>
      <c r="C21" s="43" t="s">
        <v>64</v>
      </c>
      <c r="D21" s="44">
        <v>6.4999999999999997E-3</v>
      </c>
    </row>
    <row r="22" spans="1:4" ht="29.25" customHeight="1" x14ac:dyDescent="0.2">
      <c r="A22" s="41" t="s">
        <v>49</v>
      </c>
      <c r="B22" s="42" t="s">
        <v>65</v>
      </c>
      <c r="C22" s="43" t="s">
        <v>66</v>
      </c>
      <c r="D22" s="44">
        <v>4.4999999999999998E-2</v>
      </c>
    </row>
    <row r="23" spans="1:4" ht="27.75" customHeight="1" thickBot="1" x14ac:dyDescent="0.25">
      <c r="A23" s="311" t="s">
        <v>67</v>
      </c>
      <c r="B23" s="312"/>
      <c r="C23" s="313"/>
      <c r="D23" s="45">
        <f>((1+(D13+D14+D15))*(1+D16)*(1+D17)/(1-(D19+D20+D21+D22)))-1</f>
        <v>0.29457594244604324</v>
      </c>
    </row>
    <row r="24" spans="1:4" ht="45.75" customHeight="1" x14ac:dyDescent="0.2">
      <c r="A24" s="319" t="s">
        <v>365</v>
      </c>
      <c r="B24" s="320"/>
      <c r="C24" s="314"/>
      <c r="D24" s="315"/>
    </row>
    <row r="25" spans="1:4" ht="45.75" customHeight="1" x14ac:dyDescent="0.2">
      <c r="A25" s="222"/>
      <c r="B25" s="88"/>
      <c r="C25" s="89"/>
      <c r="D25" s="223"/>
    </row>
    <row r="26" spans="1:4" ht="32.25" customHeight="1" x14ac:dyDescent="0.2">
      <c r="A26" s="316" t="s">
        <v>68</v>
      </c>
      <c r="B26" s="317"/>
      <c r="C26" s="317"/>
      <c r="D26" s="318"/>
    </row>
    <row r="27" spans="1:4" ht="54" customHeight="1" x14ac:dyDescent="0.25">
      <c r="A27" s="299"/>
      <c r="B27" s="300"/>
      <c r="C27" s="300"/>
      <c r="D27" s="301"/>
    </row>
    <row r="28" spans="1:4" ht="15" x14ac:dyDescent="0.2">
      <c r="A28" s="302"/>
      <c r="B28" s="303"/>
      <c r="C28" s="303"/>
      <c r="D28" s="304"/>
    </row>
    <row r="29" spans="1:4" ht="15" thickBot="1" x14ac:dyDescent="0.25">
      <c r="A29" s="224"/>
      <c r="B29" s="225"/>
      <c r="C29" s="225"/>
      <c r="D29" s="226"/>
    </row>
  </sheetData>
  <mergeCells count="18">
    <mergeCell ref="A9:D9"/>
    <mergeCell ref="A1:D2"/>
    <mergeCell ref="A3:D3"/>
    <mergeCell ref="A4:D4"/>
    <mergeCell ref="A6:B6"/>
    <mergeCell ref="C6:D6"/>
    <mergeCell ref="A7:B7"/>
    <mergeCell ref="C7:D7"/>
    <mergeCell ref="C8:D8"/>
    <mergeCell ref="A5:D5"/>
    <mergeCell ref="A27:D27"/>
    <mergeCell ref="A28:D28"/>
    <mergeCell ref="A10:D10"/>
    <mergeCell ref="B11:D11"/>
    <mergeCell ref="A23:C23"/>
    <mergeCell ref="C24:D24"/>
    <mergeCell ref="A26:D26"/>
    <mergeCell ref="A24:B24"/>
  </mergeCells>
  <pageMargins left="0.23622047244094491" right="0.23622047244094491" top="0.23622047244094491" bottom="0.23622047244094491" header="0.31496062992125984" footer="0.31496062992125984"/>
  <pageSetup paperSize="9" scale="83"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I39"/>
  <sheetViews>
    <sheetView showGridLines="0" view="pageBreakPreview" zoomScale="80" zoomScaleNormal="75" zoomScaleSheetLayoutView="80" workbookViewId="0">
      <selection activeCell="H4" sqref="H4"/>
    </sheetView>
  </sheetViews>
  <sheetFormatPr defaultColWidth="9.140625" defaultRowHeight="12.75" x14ac:dyDescent="0.2"/>
  <cols>
    <col min="1" max="1" width="13.5703125" style="4" customWidth="1"/>
    <col min="2" max="2" width="48.85546875" style="17" customWidth="1"/>
    <col min="3" max="3" width="22.5703125" style="4" customWidth="1"/>
    <col min="4" max="5" width="18.42578125" style="4" customWidth="1"/>
    <col min="6" max="6" width="22.28515625" style="4" customWidth="1"/>
    <col min="7" max="7" width="9.140625" style="4"/>
    <col min="8" max="8" width="11" style="4" bestFit="1" customWidth="1"/>
    <col min="9" max="9" width="13.140625" style="4" bestFit="1" customWidth="1"/>
    <col min="10" max="16384" width="9.140625" style="4"/>
  </cols>
  <sheetData>
    <row r="1" spans="1:8" ht="72" customHeight="1" x14ac:dyDescent="0.2">
      <c r="A1" s="22"/>
      <c r="B1" s="56"/>
      <c r="C1" s="23"/>
      <c r="D1" s="23"/>
      <c r="E1" s="23"/>
      <c r="F1" s="24"/>
    </row>
    <row r="2" spans="1:8" ht="7.5" hidden="1" customHeight="1" x14ac:dyDescent="0.2">
      <c r="A2" s="22"/>
      <c r="B2" s="203"/>
      <c r="C2" s="23"/>
      <c r="D2" s="23"/>
      <c r="E2" s="23"/>
      <c r="F2" s="24"/>
    </row>
    <row r="3" spans="1:8" ht="19.5" customHeight="1" x14ac:dyDescent="0.2">
      <c r="A3" s="357" t="s">
        <v>22</v>
      </c>
      <c r="B3" s="358"/>
      <c r="C3" s="358"/>
      <c r="D3" s="358"/>
      <c r="E3" s="358"/>
      <c r="F3" s="359"/>
      <c r="G3" s="6"/>
    </row>
    <row r="4" spans="1:8" ht="17.25" customHeight="1" x14ac:dyDescent="0.2">
      <c r="A4" s="271" t="str">
        <f>'planilha orçamentária'!A5:F5</f>
        <v>OBRA: REFORMA ESF NOVA ESPERANÇA</v>
      </c>
      <c r="B4" s="272"/>
      <c r="C4" s="272"/>
      <c r="D4" s="272"/>
      <c r="E4" s="273"/>
      <c r="F4" s="189"/>
      <c r="G4" s="6"/>
    </row>
    <row r="5" spans="1:8" ht="16.5" customHeight="1" x14ac:dyDescent="0.2">
      <c r="A5" s="364" t="str">
        <f>'planilha orçamentária'!A6:H6</f>
        <v>LOCAL: RUA 12 DE OUTUBRO, NOVA ESPERANÇA - ARAÇUAÍ-MG</v>
      </c>
      <c r="B5" s="364"/>
      <c r="C5" s="364"/>
      <c r="D5" s="295" t="s">
        <v>72</v>
      </c>
      <c r="E5" s="295"/>
      <c r="F5" s="362" t="s">
        <v>76</v>
      </c>
      <c r="G5" s="6"/>
    </row>
    <row r="6" spans="1:8" ht="62.25" customHeight="1" x14ac:dyDescent="0.2">
      <c r="A6" s="365" t="str">
        <f>'planilha orçamentária'!A7:D7</f>
        <v>REGIÃO/MÊS DE REFERÊNCIA: SEINFRA/REGIÃO JEQUITINHONHA OUTUBRO/2022  COM DESONERAÇÃO  SINAPI  MG 11/2022 DESONERADO  ORSE 11/2022 SERGIPE DESONERADO CAERN 05/2022 RIO GRANDE DO NORTE COM DESONERAÇÃO</v>
      </c>
      <c r="B6" s="365"/>
      <c r="C6" s="365"/>
      <c r="D6" s="191" t="str">
        <f>'planilha orçamentária'!E7</f>
        <v>(    )</v>
      </c>
      <c r="E6" s="191" t="str">
        <f>'planilha orçamentária'!F7</f>
        <v>DIRETA</v>
      </c>
      <c r="F6" s="363"/>
      <c r="G6" s="6"/>
    </row>
    <row r="7" spans="1:8" ht="16.5" customHeight="1" x14ac:dyDescent="0.2">
      <c r="A7" s="271" t="str">
        <f>'planilha orçamentária'!A8:D8</f>
        <v>PRAZO DE EXECUÇÃO: 02 MESES</v>
      </c>
      <c r="B7" s="272"/>
      <c r="C7" s="273"/>
      <c r="D7" s="191" t="str">
        <f>'planilha orçamentária'!E8</f>
        <v>(  X  )</v>
      </c>
      <c r="E7" s="191" t="str">
        <f>'planilha orçamentária'!F8</f>
        <v>INDIRETA</v>
      </c>
      <c r="F7" s="52" t="s">
        <v>360</v>
      </c>
      <c r="G7" s="6"/>
    </row>
    <row r="8" spans="1:8" ht="24" customHeight="1" x14ac:dyDescent="0.2">
      <c r="A8" s="53"/>
      <c r="B8" s="54"/>
      <c r="C8" s="27" t="s">
        <v>21</v>
      </c>
      <c r="D8" s="28">
        <f>'planilha orçamentária'!I75</f>
        <v>130363.29000000001</v>
      </c>
      <c r="E8" s="27"/>
      <c r="F8" s="29"/>
    </row>
    <row r="9" spans="1:8" ht="4.5" customHeight="1" x14ac:dyDescent="0.2">
      <c r="A9" s="271"/>
      <c r="B9" s="272"/>
      <c r="C9" s="25"/>
      <c r="D9" s="25"/>
      <c r="E9" s="25"/>
      <c r="F9" s="26"/>
    </row>
    <row r="10" spans="1:8" ht="30" x14ac:dyDescent="0.2">
      <c r="A10" s="30" t="s">
        <v>0</v>
      </c>
      <c r="B10" s="30" t="s">
        <v>1</v>
      </c>
      <c r="C10" s="192" t="s">
        <v>19</v>
      </c>
      <c r="D10" s="190" t="s">
        <v>14</v>
      </c>
      <c r="E10" s="190" t="s">
        <v>15</v>
      </c>
      <c r="F10" s="190" t="s">
        <v>8</v>
      </c>
    </row>
    <row r="11" spans="1:8" ht="14.25" x14ac:dyDescent="0.2">
      <c r="A11" s="294" t="str">
        <f>'planilha orçamentária'!A10</f>
        <v>1.0</v>
      </c>
      <c r="B11" s="354" t="s">
        <v>20</v>
      </c>
      <c r="C11" s="31">
        <f>C12/$C$30</f>
        <v>1.3047308026669164E-2</v>
      </c>
      <c r="D11" s="31">
        <v>1</v>
      </c>
      <c r="E11" s="31"/>
      <c r="F11" s="31">
        <f>SUM(D11:E11)</f>
        <v>1</v>
      </c>
    </row>
    <row r="12" spans="1:8" ht="14.25" x14ac:dyDescent="0.2">
      <c r="A12" s="294"/>
      <c r="B12" s="349"/>
      <c r="C12" s="32">
        <f>'planilha orçamentária'!I10</f>
        <v>1700.89</v>
      </c>
      <c r="D12" s="32">
        <f>C12*D11</f>
        <v>1700.89</v>
      </c>
      <c r="E12" s="32"/>
      <c r="F12" s="32">
        <f>ROUND(SUM(D12:E12),2)</f>
        <v>1700.89</v>
      </c>
      <c r="H12" s="12"/>
    </row>
    <row r="13" spans="1:8" ht="15" customHeight="1" x14ac:dyDescent="0.2">
      <c r="A13" s="355" t="str">
        <f>'planilha orçamentária'!A12</f>
        <v>2.0</v>
      </c>
      <c r="B13" s="354" t="s">
        <v>88</v>
      </c>
      <c r="C13" s="83">
        <f>C14/C30</f>
        <v>0.17137416522703591</v>
      </c>
      <c r="D13" s="90">
        <v>1</v>
      </c>
      <c r="E13" s="90"/>
      <c r="F13" s="90">
        <f>SUM(D13:E13)</f>
        <v>1</v>
      </c>
      <c r="H13" s="12"/>
    </row>
    <row r="14" spans="1:8" ht="15" customHeight="1" x14ac:dyDescent="0.2">
      <c r="A14" s="356"/>
      <c r="B14" s="349"/>
      <c r="C14" s="50">
        <f>'planilha orçamentária'!I12</f>
        <v>22340.9</v>
      </c>
      <c r="D14" s="81">
        <f>D13*C14</f>
        <v>22340.9</v>
      </c>
      <c r="E14" s="81">
        <f>E13*C14</f>
        <v>0</v>
      </c>
      <c r="F14" s="81">
        <f>ROUND(SUM(D14:E14),2)</f>
        <v>22340.9</v>
      </c>
      <c r="H14" s="12"/>
    </row>
    <row r="15" spans="1:8" ht="14.25" customHeight="1" x14ac:dyDescent="0.2">
      <c r="A15" s="294" t="str">
        <f>'planilha orçamentária'!A16</f>
        <v>3.0</v>
      </c>
      <c r="B15" s="345" t="s">
        <v>78</v>
      </c>
      <c r="C15" s="31">
        <f>C16/C30</f>
        <v>7.1219205958978182E-2</v>
      </c>
      <c r="D15" s="31">
        <v>1</v>
      </c>
      <c r="E15" s="31"/>
      <c r="F15" s="31">
        <f>SUM(D15:E15)</f>
        <v>1</v>
      </c>
    </row>
    <row r="16" spans="1:8" ht="13.15" customHeight="1" x14ac:dyDescent="0.2">
      <c r="A16" s="294"/>
      <c r="B16" s="349"/>
      <c r="C16" s="86">
        <f>'planilha orçamentária'!I16</f>
        <v>9284.3700000000008</v>
      </c>
      <c r="D16" s="32">
        <f>C16*D15</f>
        <v>9284.3700000000008</v>
      </c>
      <c r="E16" s="32">
        <f>E15*C16</f>
        <v>0</v>
      </c>
      <c r="F16" s="32">
        <f>ROUND(SUM(D16:E16),2)</f>
        <v>9284.3700000000008</v>
      </c>
      <c r="H16" s="12"/>
    </row>
    <row r="17" spans="1:9" ht="12.6" customHeight="1" x14ac:dyDescent="0.2">
      <c r="A17" s="294" t="str">
        <f>'planilha orçamentária'!A29</f>
        <v>4.0</v>
      </c>
      <c r="B17" s="345" t="s">
        <v>98</v>
      </c>
      <c r="C17" s="31">
        <f>C18/$C$30</f>
        <v>2.1328166848197834E-2</v>
      </c>
      <c r="D17" s="31"/>
      <c r="E17" s="31">
        <v>1</v>
      </c>
      <c r="F17" s="31">
        <f>SUM(D17:E17)</f>
        <v>1</v>
      </c>
    </row>
    <row r="18" spans="1:9" ht="14.25" customHeight="1" x14ac:dyDescent="0.2">
      <c r="A18" s="294"/>
      <c r="B18" s="349"/>
      <c r="C18" s="32">
        <f>'planilha orçamentária'!I29</f>
        <v>2780.4100000000003</v>
      </c>
      <c r="D18" s="32">
        <f>D17*C18</f>
        <v>0</v>
      </c>
      <c r="E18" s="32">
        <f>E17*C18</f>
        <v>2780.4100000000003</v>
      </c>
      <c r="F18" s="32">
        <f>ROUND(SUM(D18:E18),2)</f>
        <v>2780.41</v>
      </c>
      <c r="H18" s="12"/>
    </row>
    <row r="19" spans="1:9" ht="14.25" customHeight="1" x14ac:dyDescent="0.2">
      <c r="A19" s="294" t="str">
        <f>'planilha orçamentária'!A40</f>
        <v>5.0</v>
      </c>
      <c r="B19" s="345" t="s">
        <v>121</v>
      </c>
      <c r="C19" s="31">
        <f>C20/$C$30</f>
        <v>7.4851593573620296E-3</v>
      </c>
      <c r="D19" s="31"/>
      <c r="E19" s="31">
        <v>1</v>
      </c>
      <c r="F19" s="31">
        <f>SUM(D19:E19)</f>
        <v>1</v>
      </c>
      <c r="H19" s="12"/>
    </row>
    <row r="20" spans="1:9" ht="14.25" customHeight="1" x14ac:dyDescent="0.2">
      <c r="A20" s="294"/>
      <c r="B20" s="349"/>
      <c r="C20" s="32">
        <f>'planilha orçamentária'!I40</f>
        <v>975.79</v>
      </c>
      <c r="D20" s="32">
        <f>D19*C20</f>
        <v>0</v>
      </c>
      <c r="E20" s="32">
        <f>C20*E19</f>
        <v>975.79</v>
      </c>
      <c r="F20" s="32">
        <f>ROUND(SUM(D20:E20),2)</f>
        <v>975.79</v>
      </c>
      <c r="H20" s="12"/>
    </row>
    <row r="21" spans="1:9" ht="14.25" customHeight="1" x14ac:dyDescent="0.2">
      <c r="A21" s="294" t="str">
        <f>'planilha orçamentária'!A45</f>
        <v>6.0</v>
      </c>
      <c r="B21" s="345" t="s">
        <v>113</v>
      </c>
      <c r="C21" s="31">
        <f>C22/$C$30</f>
        <v>3.9970224746552499E-2</v>
      </c>
      <c r="D21" s="31">
        <v>1</v>
      </c>
      <c r="E21" s="31"/>
      <c r="F21" s="31">
        <f>SUM(D21:E21)</f>
        <v>1</v>
      </c>
      <c r="H21" s="12"/>
    </row>
    <row r="22" spans="1:9" ht="14.25" customHeight="1" x14ac:dyDescent="0.2">
      <c r="A22" s="294"/>
      <c r="B22" s="349"/>
      <c r="C22" s="32">
        <f>'planilha orçamentária'!I45</f>
        <v>5210.6500000000005</v>
      </c>
      <c r="D22" s="32">
        <f>D21*C22</f>
        <v>5210.6500000000005</v>
      </c>
      <c r="E22" s="32">
        <f>E21*C22</f>
        <v>0</v>
      </c>
      <c r="F22" s="32">
        <f>ROUND(SUM(D22:E22),2)</f>
        <v>5210.6499999999996</v>
      </c>
      <c r="H22" s="12"/>
    </row>
    <row r="23" spans="1:9" ht="13.5" customHeight="1" x14ac:dyDescent="0.2">
      <c r="A23" s="294" t="str">
        <f>'planilha orçamentária'!A56</f>
        <v>7.0</v>
      </c>
      <c r="B23" s="345" t="s">
        <v>199</v>
      </c>
      <c r="C23" s="31">
        <f>C24/C30</f>
        <v>0.28275137885826601</v>
      </c>
      <c r="D23" s="31">
        <v>1</v>
      </c>
      <c r="E23" s="31"/>
      <c r="F23" s="31">
        <f>SUM(D23:E23)</f>
        <v>1</v>
      </c>
      <c r="H23" s="12"/>
    </row>
    <row r="24" spans="1:9" ht="18" customHeight="1" x14ac:dyDescent="0.2">
      <c r="A24" s="294"/>
      <c r="B24" s="349"/>
      <c r="C24" s="32">
        <f>'planilha orçamentária'!I56</f>
        <v>36860.400000000001</v>
      </c>
      <c r="D24" s="32">
        <f>D23*C24</f>
        <v>36860.400000000001</v>
      </c>
      <c r="E24" s="32">
        <f>E23*C24</f>
        <v>0</v>
      </c>
      <c r="F24" s="32">
        <f>ROUND(SUM(D24:E24),2)</f>
        <v>36860.400000000001</v>
      </c>
      <c r="H24" s="12"/>
    </row>
    <row r="25" spans="1:9" ht="15" customHeight="1" x14ac:dyDescent="0.2">
      <c r="A25" s="294" t="str">
        <f>'planilha orçamentária'!A62</f>
        <v>8.0</v>
      </c>
      <c r="B25" s="345" t="s">
        <v>83</v>
      </c>
      <c r="C25" s="51">
        <f>C26/C30</f>
        <v>0.34412762979516703</v>
      </c>
      <c r="D25" s="51"/>
      <c r="E25" s="83">
        <v>1</v>
      </c>
      <c r="F25" s="51">
        <f>SUM(D25:E25)</f>
        <v>1</v>
      </c>
      <c r="H25" s="12"/>
    </row>
    <row r="26" spans="1:9" ht="15" customHeight="1" x14ac:dyDescent="0.2">
      <c r="A26" s="294"/>
      <c r="B26" s="346"/>
      <c r="C26" s="32">
        <f>'planilha orçamentária'!I62</f>
        <v>44861.61</v>
      </c>
      <c r="D26" s="81">
        <f>D25*C26</f>
        <v>0</v>
      </c>
      <c r="E26" s="82">
        <f>E25*C26</f>
        <v>44861.61</v>
      </c>
      <c r="F26" s="81">
        <f>ROUND(SUM(D26:E26),2)</f>
        <v>44861.61</v>
      </c>
      <c r="H26" s="12"/>
    </row>
    <row r="27" spans="1:9" ht="15" customHeight="1" x14ac:dyDescent="0.2">
      <c r="A27" s="352" t="str">
        <f>'planilha orçamentária'!A69</f>
        <v>9.0</v>
      </c>
      <c r="B27" s="350" t="s">
        <v>87</v>
      </c>
      <c r="C27" s="87">
        <f>C28/C30</f>
        <v>4.8696761181771339E-2</v>
      </c>
      <c r="D27" s="51"/>
      <c r="E27" s="51">
        <v>1</v>
      </c>
      <c r="F27" s="83">
        <f>SUM(D27:E27)</f>
        <v>1</v>
      </c>
      <c r="H27" s="12"/>
    </row>
    <row r="28" spans="1:9" ht="15" customHeight="1" x14ac:dyDescent="0.2">
      <c r="A28" s="353"/>
      <c r="B28" s="351"/>
      <c r="C28" s="84">
        <f>'planilha orçamentária'!I69</f>
        <v>6348.27</v>
      </c>
      <c r="D28" s="81">
        <f>D27*C28</f>
        <v>0</v>
      </c>
      <c r="E28" s="81">
        <f>E27*C28</f>
        <v>6348.27</v>
      </c>
      <c r="F28" s="82">
        <f>ROUND(SUM(D28:E28),2)</f>
        <v>6348.27</v>
      </c>
      <c r="H28" s="12"/>
    </row>
    <row r="29" spans="1:9" ht="15" x14ac:dyDescent="0.2">
      <c r="A29" s="360" t="s">
        <v>8</v>
      </c>
      <c r="B29" s="360"/>
      <c r="C29" s="33">
        <f>C11+C13+C15+C17+C19+C21+C23+C25+C27</f>
        <v>1</v>
      </c>
      <c r="D29" s="80">
        <f>D30/C30</f>
        <v>0.57836228281750168</v>
      </c>
      <c r="E29" s="33">
        <f>E30/C30</f>
        <v>0.42163771718249821</v>
      </c>
      <c r="F29" s="34">
        <f>SUM(D29:E29)</f>
        <v>0.99999999999999989</v>
      </c>
    </row>
    <row r="30" spans="1:9" ht="15" x14ac:dyDescent="0.2">
      <c r="A30" s="361"/>
      <c r="B30" s="361"/>
      <c r="C30" s="119">
        <f>C12+C14+C16+C18+C20+C22+C24+C26+C28</f>
        <v>130363.29000000001</v>
      </c>
      <c r="D30" s="119">
        <f>D22+D18+D16+D12+D24+D20+D26+D28+D14</f>
        <v>75397.209999999992</v>
      </c>
      <c r="E30" s="119">
        <f>+E26+E24+E20+E22+E18+E28+E16+E14</f>
        <v>54966.080000000002</v>
      </c>
      <c r="F30" s="57">
        <f>F26+F24+F22+F20+F18+F16+F12+F28+F14</f>
        <v>130363.29000000001</v>
      </c>
      <c r="I30" s="12"/>
    </row>
    <row r="31" spans="1:9" ht="15" x14ac:dyDescent="0.2">
      <c r="A31" s="227"/>
      <c r="B31" s="37"/>
      <c r="C31" s="38"/>
      <c r="D31" s="39"/>
      <c r="E31" s="39"/>
      <c r="F31" s="228"/>
    </row>
    <row r="32" spans="1:9" ht="15" x14ac:dyDescent="0.2">
      <c r="A32" s="150" t="s">
        <v>77</v>
      </c>
      <c r="B32" s="203" t="s">
        <v>364</v>
      </c>
      <c r="C32" s="229"/>
      <c r="D32" s="230"/>
      <c r="E32" s="230"/>
      <c r="F32" s="231"/>
    </row>
    <row r="33" spans="1:8" ht="42.75" customHeight="1" x14ac:dyDescent="0.25">
      <c r="A33" s="232"/>
      <c r="B33" s="205" t="s">
        <v>148</v>
      </c>
      <c r="C33" s="204"/>
      <c r="D33" s="204"/>
      <c r="E33" s="204"/>
      <c r="F33" s="233"/>
    </row>
    <row r="34" spans="1:8" ht="30.75" customHeight="1" x14ac:dyDescent="0.2">
      <c r="A34" s="232"/>
      <c r="B34" s="206" t="s">
        <v>45</v>
      </c>
      <c r="C34" s="347" t="s">
        <v>73</v>
      </c>
      <c r="D34" s="347"/>
      <c r="E34" s="347"/>
      <c r="F34" s="233"/>
    </row>
    <row r="35" spans="1:8" ht="15" x14ac:dyDescent="0.2">
      <c r="A35" s="234"/>
      <c r="B35" s="235" t="s">
        <v>159</v>
      </c>
      <c r="C35" s="348" t="s">
        <v>74</v>
      </c>
      <c r="D35" s="348"/>
      <c r="E35" s="348"/>
      <c r="F35" s="236"/>
    </row>
    <row r="36" spans="1:8" ht="15" x14ac:dyDescent="0.2">
      <c r="A36" s="35"/>
      <c r="B36" s="36"/>
      <c r="C36" s="344"/>
      <c r="D36" s="344"/>
      <c r="E36" s="344"/>
      <c r="F36" s="35"/>
    </row>
    <row r="37" spans="1:8" x14ac:dyDescent="0.2">
      <c r="A37" s="6"/>
      <c r="C37" s="6"/>
      <c r="D37" s="6"/>
      <c r="E37" s="6"/>
      <c r="F37" s="6"/>
    </row>
    <row r="38" spans="1:8" x14ac:dyDescent="0.2">
      <c r="H38" s="12"/>
    </row>
    <row r="39" spans="1:8" x14ac:dyDescent="0.2">
      <c r="H39" s="12"/>
    </row>
  </sheetData>
  <mergeCells count="30">
    <mergeCell ref="A3:F3"/>
    <mergeCell ref="A11:A12"/>
    <mergeCell ref="B11:B12"/>
    <mergeCell ref="A29:B30"/>
    <mergeCell ref="A15:A16"/>
    <mergeCell ref="B15:B16"/>
    <mergeCell ref="A17:A18"/>
    <mergeCell ref="B17:B18"/>
    <mergeCell ref="A19:A20"/>
    <mergeCell ref="B19:B20"/>
    <mergeCell ref="F5:F6"/>
    <mergeCell ref="A7:C7"/>
    <mergeCell ref="A5:C5"/>
    <mergeCell ref="A6:C6"/>
    <mergeCell ref="D5:E5"/>
    <mergeCell ref="A4:E4"/>
    <mergeCell ref="C36:E36"/>
    <mergeCell ref="A9:B9"/>
    <mergeCell ref="A25:A26"/>
    <mergeCell ref="B25:B26"/>
    <mergeCell ref="C34:E34"/>
    <mergeCell ref="C35:E35"/>
    <mergeCell ref="A23:A24"/>
    <mergeCell ref="B23:B24"/>
    <mergeCell ref="A21:A22"/>
    <mergeCell ref="B21:B22"/>
    <mergeCell ref="B27:B28"/>
    <mergeCell ref="A27:A28"/>
    <mergeCell ref="B13:B14"/>
    <mergeCell ref="A13:A14"/>
  </mergeCells>
  <phoneticPr fontId="42" type="noConversion"/>
  <printOptions horizontalCentered="1"/>
  <pageMargins left="0.39370078740157483" right="0.23622047244094491" top="0.23622047244094491" bottom="0.23622047244094491" header="0.31496062992125984" footer="0.31496062992125984"/>
  <pageSetup paperSize="9" scale="86" orientation="landscape" horizontalDpi="360" verticalDpi="360" r:id="rId1"/>
  <rowBreaks count="1" manualBreakCount="1">
    <brk id="38" max="1638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26"/>
  <sheetViews>
    <sheetView workbookViewId="0">
      <selection activeCell="I5" sqref="I5"/>
    </sheetView>
  </sheetViews>
  <sheetFormatPr defaultRowHeight="12.75" x14ac:dyDescent="0.2"/>
  <cols>
    <col min="1" max="1" width="11" customWidth="1"/>
    <col min="2" max="2" width="17.5703125" customWidth="1"/>
    <col min="3" max="3" width="39.140625" customWidth="1"/>
    <col min="4" max="4" width="9.85546875" customWidth="1"/>
    <col min="6" max="6" width="10.42578125" customWidth="1"/>
    <col min="8" max="8" width="16.28515625" customWidth="1"/>
  </cols>
  <sheetData>
    <row r="1" spans="1:8" ht="58.5" customHeight="1" x14ac:dyDescent="0.25">
      <c r="A1" s="366"/>
      <c r="B1" s="367"/>
      <c r="C1" s="367"/>
      <c r="D1" s="367"/>
      <c r="E1" s="367"/>
      <c r="F1" s="367"/>
      <c r="G1" s="367"/>
      <c r="H1" s="368"/>
    </row>
    <row r="2" spans="1:8" ht="15" x14ac:dyDescent="0.2">
      <c r="A2" s="369" t="s">
        <v>232</v>
      </c>
      <c r="B2" s="370"/>
      <c r="C2" s="370"/>
      <c r="D2" s="370"/>
      <c r="E2" s="370"/>
      <c r="F2" s="370"/>
      <c r="G2" s="370"/>
      <c r="H2" s="371"/>
    </row>
    <row r="3" spans="1:8" ht="14.25" x14ac:dyDescent="0.2">
      <c r="A3" s="372" t="s">
        <v>163</v>
      </c>
      <c r="B3" s="373"/>
      <c r="C3" s="373"/>
      <c r="D3" s="373"/>
      <c r="E3" s="373"/>
      <c r="F3" s="373"/>
      <c r="G3" s="373"/>
      <c r="H3" s="374"/>
    </row>
    <row r="4" spans="1:8" ht="14.25" x14ac:dyDescent="0.2">
      <c r="A4" s="375" t="s">
        <v>164</v>
      </c>
      <c r="B4" s="376"/>
      <c r="C4" s="376"/>
      <c r="D4" s="376"/>
      <c r="E4" s="376"/>
      <c r="F4" s="376"/>
      <c r="G4" s="376"/>
      <c r="H4" s="377"/>
    </row>
    <row r="5" spans="1:8" ht="15" x14ac:dyDescent="0.25">
      <c r="A5" s="161" t="s">
        <v>233</v>
      </c>
      <c r="B5" s="194" t="s">
        <v>234</v>
      </c>
      <c r="C5" s="378" t="s">
        <v>235</v>
      </c>
      <c r="D5" s="378"/>
      <c r="E5" s="378" t="s">
        <v>236</v>
      </c>
      <c r="F5" s="378"/>
      <c r="G5" s="378" t="s">
        <v>237</v>
      </c>
      <c r="H5" s="379"/>
    </row>
    <row r="6" spans="1:8" ht="15" x14ac:dyDescent="0.2">
      <c r="A6" s="162" t="s">
        <v>238</v>
      </c>
      <c r="B6" s="195" t="s">
        <v>251</v>
      </c>
      <c r="C6" s="380" t="s">
        <v>253</v>
      </c>
      <c r="D6" s="380"/>
      <c r="E6" s="381" t="s">
        <v>264</v>
      </c>
      <c r="F6" s="381"/>
      <c r="G6" s="384"/>
      <c r="H6" s="383"/>
    </row>
    <row r="7" spans="1:8" ht="15" x14ac:dyDescent="0.2">
      <c r="A7" s="162" t="s">
        <v>239</v>
      </c>
      <c r="B7" s="195" t="s">
        <v>257</v>
      </c>
      <c r="C7" s="380" t="s">
        <v>256</v>
      </c>
      <c r="D7" s="380"/>
      <c r="E7" s="381" t="s">
        <v>263</v>
      </c>
      <c r="F7" s="381"/>
      <c r="G7" s="382" t="s">
        <v>258</v>
      </c>
      <c r="H7" s="383"/>
    </row>
    <row r="8" spans="1:8" ht="15" x14ac:dyDescent="0.2">
      <c r="A8" s="162" t="s">
        <v>240</v>
      </c>
      <c r="B8" s="195" t="s">
        <v>265</v>
      </c>
      <c r="C8" s="380" t="s">
        <v>261</v>
      </c>
      <c r="D8" s="380"/>
      <c r="E8" s="381" t="s">
        <v>262</v>
      </c>
      <c r="F8" s="381"/>
      <c r="G8" s="382" t="s">
        <v>266</v>
      </c>
      <c r="H8" s="383"/>
    </row>
    <row r="9" spans="1:8" ht="15" x14ac:dyDescent="0.25">
      <c r="A9" s="385"/>
      <c r="B9" s="386"/>
      <c r="C9" s="386"/>
      <c r="D9" s="386"/>
      <c r="E9" s="386"/>
      <c r="F9" s="386"/>
      <c r="G9" s="386"/>
      <c r="H9" s="387"/>
    </row>
    <row r="10" spans="1:8" ht="15" x14ac:dyDescent="0.25">
      <c r="A10" s="161" t="s">
        <v>9</v>
      </c>
      <c r="B10" s="198" t="s">
        <v>2</v>
      </c>
      <c r="C10" s="194" t="s">
        <v>1</v>
      </c>
      <c r="D10" s="198" t="s">
        <v>241</v>
      </c>
      <c r="E10" s="388"/>
      <c r="F10" s="388"/>
      <c r="G10" s="388"/>
      <c r="H10" s="389"/>
    </row>
    <row r="11" spans="1:8" ht="45" x14ac:dyDescent="0.25">
      <c r="A11" s="161" t="s">
        <v>242</v>
      </c>
      <c r="B11" s="163" t="s">
        <v>243</v>
      </c>
      <c r="C11" s="164" t="s">
        <v>259</v>
      </c>
      <c r="D11" s="163" t="s">
        <v>241</v>
      </c>
      <c r="E11" s="390">
        <f>(E13+E14+E15)/3</f>
        <v>234.36999999999998</v>
      </c>
      <c r="F11" s="390"/>
      <c r="G11" s="391" t="s">
        <v>244</v>
      </c>
      <c r="H11" s="392"/>
    </row>
    <row r="12" spans="1:8" ht="15" x14ac:dyDescent="0.25">
      <c r="A12" s="196"/>
      <c r="B12" s="197" t="s">
        <v>245</v>
      </c>
      <c r="C12" s="165" t="s">
        <v>246</v>
      </c>
      <c r="D12" s="165"/>
      <c r="E12" s="386" t="s">
        <v>232</v>
      </c>
      <c r="F12" s="386"/>
      <c r="G12" s="386" t="s">
        <v>247</v>
      </c>
      <c r="H12" s="387"/>
    </row>
    <row r="13" spans="1:8" ht="15" x14ac:dyDescent="0.25">
      <c r="A13" s="196"/>
      <c r="B13" s="199" t="s">
        <v>238</v>
      </c>
      <c r="C13" s="166" t="s">
        <v>253</v>
      </c>
      <c r="D13" s="167" t="s">
        <v>248</v>
      </c>
      <c r="E13" s="393">
        <v>161.91</v>
      </c>
      <c r="F13" s="393"/>
      <c r="G13" s="394" t="s">
        <v>252</v>
      </c>
      <c r="H13" s="395"/>
    </row>
    <row r="14" spans="1:8" ht="15" x14ac:dyDescent="0.25">
      <c r="A14" s="196"/>
      <c r="B14" s="199" t="s">
        <v>239</v>
      </c>
      <c r="C14" s="166" t="s">
        <v>256</v>
      </c>
      <c r="D14" s="167" t="s">
        <v>248</v>
      </c>
      <c r="E14" s="393">
        <v>180</v>
      </c>
      <c r="F14" s="393"/>
      <c r="G14" s="394" t="s">
        <v>260</v>
      </c>
      <c r="H14" s="395"/>
    </row>
    <row r="15" spans="1:8" ht="15" x14ac:dyDescent="0.25">
      <c r="A15" s="196"/>
      <c r="B15" s="199" t="s">
        <v>240</v>
      </c>
      <c r="C15" s="168" t="s">
        <v>261</v>
      </c>
      <c r="D15" s="199" t="s">
        <v>248</v>
      </c>
      <c r="E15" s="393">
        <v>361.2</v>
      </c>
      <c r="F15" s="393"/>
      <c r="G15" s="394" t="s">
        <v>260</v>
      </c>
      <c r="H15" s="395"/>
    </row>
    <row r="16" spans="1:8" ht="15" x14ac:dyDescent="0.2">
      <c r="A16" s="237"/>
      <c r="B16" s="238"/>
      <c r="C16" s="238"/>
      <c r="D16" s="238"/>
      <c r="E16" s="238"/>
      <c r="F16" s="238"/>
      <c r="G16" s="238"/>
      <c r="H16" s="239"/>
    </row>
    <row r="17" spans="1:8" ht="15" x14ac:dyDescent="0.2">
      <c r="A17" s="237"/>
      <c r="B17" s="238"/>
      <c r="C17" s="238"/>
      <c r="D17" s="238"/>
      <c r="E17" s="238"/>
      <c r="F17" s="238"/>
      <c r="G17" s="238"/>
      <c r="H17" s="240"/>
    </row>
    <row r="18" spans="1:8" ht="15" x14ac:dyDescent="0.2">
      <c r="A18" s="237"/>
      <c r="B18" s="238"/>
      <c r="C18" s="238"/>
      <c r="D18" s="238"/>
      <c r="E18" s="238"/>
      <c r="F18" s="238"/>
      <c r="G18" s="238"/>
      <c r="H18" s="240"/>
    </row>
    <row r="19" spans="1:8" ht="15" x14ac:dyDescent="0.2">
      <c r="A19" s="237"/>
      <c r="B19" s="397" t="s">
        <v>249</v>
      </c>
      <c r="C19" s="397"/>
      <c r="D19" s="241"/>
      <c r="E19" s="396"/>
      <c r="F19" s="398"/>
      <c r="G19" s="398"/>
      <c r="H19" s="242"/>
    </row>
    <row r="20" spans="1:8" ht="15" x14ac:dyDescent="0.2">
      <c r="A20" s="237"/>
      <c r="B20" s="396" t="s">
        <v>254</v>
      </c>
      <c r="C20" s="396"/>
      <c r="D20" s="243"/>
      <c r="E20" s="396"/>
      <c r="F20" s="396"/>
      <c r="G20" s="396"/>
      <c r="H20" s="242"/>
    </row>
    <row r="21" spans="1:8" ht="15" x14ac:dyDescent="0.2">
      <c r="A21" s="237"/>
      <c r="B21" s="397" t="s">
        <v>250</v>
      </c>
      <c r="C21" s="397"/>
      <c r="D21" s="241"/>
      <c r="E21" s="241"/>
      <c r="F21" s="241"/>
      <c r="G21" s="241"/>
      <c r="H21" s="239"/>
    </row>
    <row r="22" spans="1:8" x14ac:dyDescent="0.2">
      <c r="A22" s="244"/>
      <c r="B22" s="200"/>
      <c r="C22" s="200"/>
      <c r="D22" s="200"/>
      <c r="E22" s="200"/>
      <c r="F22" s="200"/>
      <c r="G22" s="200"/>
      <c r="H22" s="245"/>
    </row>
    <row r="23" spans="1:8" x14ac:dyDescent="0.2">
      <c r="A23" s="244"/>
      <c r="B23" s="200"/>
      <c r="C23" s="200"/>
      <c r="D23" s="200"/>
      <c r="E23" s="200"/>
      <c r="F23" s="200"/>
      <c r="G23" s="200"/>
      <c r="H23" s="245"/>
    </row>
    <row r="24" spans="1:8" x14ac:dyDescent="0.2">
      <c r="A24" s="244"/>
      <c r="B24" s="200"/>
      <c r="C24" s="200"/>
      <c r="D24" s="200"/>
      <c r="E24" s="200"/>
      <c r="F24" s="200"/>
      <c r="G24" s="200"/>
      <c r="H24" s="245"/>
    </row>
    <row r="25" spans="1:8" x14ac:dyDescent="0.2">
      <c r="A25" s="244"/>
      <c r="B25" s="200"/>
      <c r="C25" s="200"/>
      <c r="D25" s="200"/>
      <c r="E25" s="200"/>
      <c r="F25" s="200"/>
      <c r="G25" s="200"/>
      <c r="H25" s="245"/>
    </row>
    <row r="26" spans="1:8" ht="13.5" thickBot="1" x14ac:dyDescent="0.25">
      <c r="A26" s="246"/>
      <c r="B26" s="247"/>
      <c r="C26" s="247"/>
      <c r="D26" s="247"/>
      <c r="E26" s="247"/>
      <c r="F26" s="247"/>
      <c r="G26" s="247"/>
      <c r="H26" s="248"/>
    </row>
  </sheetData>
  <mergeCells count="34">
    <mergeCell ref="B20:C20"/>
    <mergeCell ref="E20:G20"/>
    <mergeCell ref="B21:C21"/>
    <mergeCell ref="B19:C19"/>
    <mergeCell ref="E19:G19"/>
    <mergeCell ref="E15:F15"/>
    <mergeCell ref="G15:H15"/>
    <mergeCell ref="E12:F12"/>
    <mergeCell ref="G12:H12"/>
    <mergeCell ref="E13:F13"/>
    <mergeCell ref="G13:H13"/>
    <mergeCell ref="E14:F14"/>
    <mergeCell ref="G14:H14"/>
    <mergeCell ref="A9:H9"/>
    <mergeCell ref="E10:F10"/>
    <mergeCell ref="G10:H10"/>
    <mergeCell ref="E11:F11"/>
    <mergeCell ref="G11:H11"/>
    <mergeCell ref="C8:D8"/>
    <mergeCell ref="E8:F8"/>
    <mergeCell ref="G8:H8"/>
    <mergeCell ref="C6:D6"/>
    <mergeCell ref="E6:F6"/>
    <mergeCell ref="G6:H6"/>
    <mergeCell ref="C7:D7"/>
    <mergeCell ref="E7:F7"/>
    <mergeCell ref="G7:H7"/>
    <mergeCell ref="A1:H1"/>
    <mergeCell ref="A2:H2"/>
    <mergeCell ref="A3:H3"/>
    <mergeCell ref="A4:H4"/>
    <mergeCell ref="C5:D5"/>
    <mergeCell ref="E5:F5"/>
    <mergeCell ref="G5:H5"/>
  </mergeCells>
  <hyperlinks>
    <hyperlink ref="G7" r:id="rId1"/>
    <hyperlink ref="G8" r:id="rId2"/>
  </hyperlinks>
  <pageMargins left="0.511811024" right="0.511811024" top="0.78740157499999996" bottom="0.78740157499999996" header="0.31496062000000002" footer="0.31496062000000002"/>
  <pageSetup paperSize="9" scale="76" orientation="portrait" horizontalDpi="0" verticalDpi="0"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6</vt:i4>
      </vt:variant>
      <vt:variant>
        <vt:lpstr>Intervalos nomeados</vt:lpstr>
      </vt:variant>
      <vt:variant>
        <vt:i4>7</vt:i4>
      </vt:variant>
    </vt:vector>
  </HeadingPairs>
  <TitlesOfParts>
    <vt:vector size="13" baseType="lpstr">
      <vt:lpstr>memória de cálculo</vt:lpstr>
      <vt:lpstr>COMPOSIÇÃO</vt:lpstr>
      <vt:lpstr>planilha orçamentária</vt:lpstr>
      <vt:lpstr>BDI</vt:lpstr>
      <vt:lpstr>CRON</vt:lpstr>
      <vt:lpstr>COTAÇÃO</vt:lpstr>
      <vt:lpstr>CRON!Area_de_impressao</vt:lpstr>
      <vt:lpstr>'memória de cálculo'!Area_de_impressao</vt:lpstr>
      <vt:lpstr>'planilha orçamentária'!Area_de_impressao</vt:lpstr>
      <vt:lpstr>'memória de cálculo'!Fonte</vt:lpstr>
      <vt:lpstr>'planilha orçamentária'!Fonte</vt:lpstr>
      <vt:lpstr>'memória de cálculo'!Titulos_de_impressao</vt:lpstr>
      <vt:lpstr>'planilha orçamentária'!Titulos_de_impressao</vt:lpstr>
    </vt:vector>
  </TitlesOfParts>
  <Company>EMPRESARIAL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Izaura</cp:lastModifiedBy>
  <cp:lastPrinted>2023-02-16T12:47:19Z</cp:lastPrinted>
  <dcterms:created xsi:type="dcterms:W3CDTF">2010-03-02T12:32:19Z</dcterms:created>
  <dcterms:modified xsi:type="dcterms:W3CDTF">2023-02-16T12:47:50Z</dcterms:modified>
</cp:coreProperties>
</file>